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титул" sheetId="8" r:id="rId1"/>
    <sheet name="ЛСР 17 граф (2)" sheetId="9" r:id="rId2"/>
  </sheets>
  <definedNames>
    <definedName name="Constr" localSheetId="1">'ЛСР 17 граф (2)'!$A$7</definedName>
    <definedName name="FOT" localSheetId="1">'ЛСР 17 граф (2)'!$D$17</definedName>
    <definedName name="Ind" localSheetId="1">'ЛСР 17 граф (2)'!$H$9</definedName>
    <definedName name="Obj" localSheetId="1">'ЛСР 17 граф (2)'!$E$12</definedName>
    <definedName name="Obosn" localSheetId="1">'ЛСР 17 граф (2)'!$C$15</definedName>
    <definedName name="SmPr" localSheetId="1">'ЛСР 17 граф (2)'!$D$16</definedName>
    <definedName name="_xlnm.Print_Titles" localSheetId="1">'ЛСР 17 граф (2)'!$25:$25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J85" i="9"/>
</calcChain>
</file>

<file path=xl/sharedStrings.xml><?xml version="1.0" encoding="utf-8"?>
<sst xmlns="http://schemas.openxmlformats.org/spreadsheetml/2006/main" count="295" uniqueCount="215">
  <si>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</si>
  <si>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</si>
  <si>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</si>
  <si>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</si>
  <si>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</si>
  <si>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</si>
  <si>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</si>
  <si>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</si>
  <si>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</si>
  <si>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</si>
  <si>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</si>
  <si>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</si>
  <si>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</si>
  <si>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</si>
  <si>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</si>
  <si>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</si>
  <si>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</si>
  <si>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</si>
  <si>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</si>
  <si>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</si>
  <si>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</si>
  <si>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</si>
  <si>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</si>
  <si>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</si>
  <si>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</si>
  <si>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Ремонтные работы</t>
  </si>
  <si>
    <t xml:space="preserve">                           Полы</t>
  </si>
  <si>
    <t>ТЕРр57-02-03</t>
  </si>
  <si>
    <t>Разборка покрытий полов: из керамических плиток</t>
  </si>
  <si>
    <t>100 м2 покрытий</t>
  </si>
  <si>
    <r>
      <t>0,0075</t>
    </r>
    <r>
      <rPr>
        <i/>
        <sz val="6"/>
        <rFont val="Arial"/>
        <family val="2"/>
        <charset val="204"/>
      </rPr>
      <t xml:space="preserve">
0,75/100</t>
    </r>
  </si>
  <si>
    <t>ТЕР11-01-048-02</t>
  </si>
  <si>
    <t>100 м2</t>
  </si>
  <si>
    <r>
      <t>Устройство покрытий из керамогранитных плиток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</si>
  <si>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СРБ вып.4 ч.2 стр.23   2015 г</t>
  </si>
  <si>
    <t>Керамогранит 420*420 мм</t>
  </si>
  <si>
    <t>м2</t>
  </si>
  <si>
    <t>Перечень материалов № 2</t>
  </si>
  <si>
    <t>п.19Клей для плитки UNIS плюс</t>
  </si>
  <si>
    <t>кг</t>
  </si>
  <si>
    <t>п.20 Затирка для швов  "Ceresit" СЕ33 белый -5</t>
  </si>
  <si>
    <t xml:space="preserve">                           Проемы</t>
  </si>
  <si>
    <t>ТЕР15-01-050-04</t>
  </si>
  <si>
    <t>100 м2 облицовки</t>
  </si>
  <si>
    <r>
      <t>Разборка облицовки откосов из металлических панелей(прим.)</t>
    </r>
    <r>
      <rPr>
        <i/>
        <sz val="7"/>
        <rFont val="Arial"/>
        <family val="2"/>
        <charset val="204"/>
      </rPr>
      <t xml:space="preserve">
(Разборока ПЗ=0,8 (ОЗП=0,8; ЭМ=0,8 к расх.; ЗПМ=0,8; МАТ=0 к расх.; ТЗ=0,8; ТЗМ=0,8);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</si>
  <si>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</si>
  <si>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ТЕР09-04-015-01</t>
  </si>
  <si>
    <t>1 м2 проема</t>
  </si>
  <si>
    <r>
      <t>Разборка металлических дверных блоков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Разборка ПЗ=0,7 (ОЗП=0,7; ЭМ=0,7 к расх.; ЗПМ=0,7; МАТ=0 к расх.; ТЗ=0,7; ТЗМ=0,7))</t>
    </r>
  </si>
  <si>
    <r>
      <t>Установка блоков дверных металлических в готовые проемы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</si>
  <si>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Перечень материалов № 11</t>
  </si>
  <si>
    <t>п.27 Дверной блок металлический класс защиты не ниже 3</t>
  </si>
  <si>
    <t>п.22Пена монтажная "Макрофлекс-750 мл"</t>
  </si>
  <si>
    <t>шт</t>
  </si>
  <si>
    <t>ТЕР09-04-015-02</t>
  </si>
  <si>
    <t>1 шт.</t>
  </si>
  <si>
    <r>
      <t>Установка дверного доводчика к металлическим дверям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</si>
  <si>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п.28 Доводчик дверной</t>
  </si>
  <si>
    <t>ТЕР15-02-033-01</t>
  </si>
  <si>
    <t>100 м2 оштукатуриваемой поверхности</t>
  </si>
  <si>
    <r>
      <t>Обивка поверхностей: изоляционным материалом</t>
    </r>
    <r>
      <rPr>
        <i/>
        <sz val="7"/>
        <rFont val="Arial"/>
        <family val="2"/>
        <charset val="204"/>
      </rPr>
      <t xml:space="preserve">
61,64 = 4 956,92 - 104 x 47,07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</si>
  <si>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104-0007-00001(СРБ 2014, вып.4)</t>
  </si>
  <si>
    <t>: Плиты теплоизоляционные ППЖ-200 (уп.в пленку) 1000х500х50</t>
  </si>
  <si>
    <t>м3</t>
  </si>
  <si>
    <r>
      <t>0,156</t>
    </r>
    <r>
      <rPr>
        <b/>
        <i/>
        <sz val="6"/>
        <rFont val="Arial"/>
        <family val="2"/>
        <charset val="204"/>
      </rPr>
      <t xml:space="preserve">
3,12*0,05</t>
    </r>
  </si>
  <si>
    <r>
      <t>Облицовка откосов металлическими панелями(прим.)</t>
    </r>
    <r>
      <rPr>
        <i/>
        <sz val="7"/>
        <rFont val="Arial"/>
        <family val="2"/>
        <charset val="204"/>
      </rPr>
      <t xml:space="preserve">
1 971,91 = 10 972,68 - 0,03 x 22 300,00 - 0,105 x 78 471,00 - 0,0089 x 10 372,00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</si>
  <si>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201-0966</t>
  </si>
  <si>
    <t>Изделия фасонные (толщина 0,5 мм) для трехслойных стеновых сэндвич-панелей 'Металл Профиль' c покрытием полиэстер</t>
  </si>
  <si>
    <t>Итого прямые затраты по смете с учетом индексов, в текущих ценах (общестроитльные работы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</si>
  <si>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</si>
  <si>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</si>
  <si>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</si>
  <si>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</si>
  <si>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Полы (ремонтно-строительные):</t>
  </si>
  <si>
    <t xml:space="preserve">      Итого Поз. 1</t>
  </si>
  <si>
    <t xml:space="preserve">      Всего с учетом "общестроитльные работы ОЗП=8,25; ЭМ=4,36; ЗПМ=8,25; МАТ=2,83"</t>
  </si>
  <si>
    <t xml:space="preserve">      Накладные расходы 80%*0.85 ФОТ (от 47,85)</t>
  </si>
  <si>
    <t xml:space="preserve">      Сметная прибыль 68%*0.8 ФОТ (от 47,85)</t>
  </si>
  <si>
    <t xml:space="preserve">      Итого c накладными и см. прибылью</t>
  </si>
  <si>
    <t xml:space="preserve">    Полы:</t>
  </si>
  <si>
    <t xml:space="preserve">      Итого Поз. 2</t>
  </si>
  <si>
    <t xml:space="preserve">      Накладные расходы 123%*(0.9*0.85) ФОТ (от 258,23)</t>
  </si>
  <si>
    <t xml:space="preserve">      Сметная прибыль 75%*(0.85*0.8) ФОТ (от 258,23)</t>
  </si>
  <si>
    <t xml:space="preserve">    Отделочные работы:</t>
  </si>
  <si>
    <t xml:space="preserve">      Итого Поз. 6, 13, 15</t>
  </si>
  <si>
    <t xml:space="preserve">      Накладные расходы 105%*(0.9*0.85) ФОТ (от 1 138,50)</t>
  </si>
  <si>
    <t xml:space="preserve">      Сметная прибыль 55%*(0.85*0.8) ФОТ (от 1 138,50)</t>
  </si>
  <si>
    <t xml:space="preserve">    Строительные металлические конструкции:</t>
  </si>
  <si>
    <t xml:space="preserve">      Итого Поз. 7-8, 11</t>
  </si>
  <si>
    <t xml:space="preserve">      Накладные расходы 90%*(0.9*0.85) ФОТ (от 1 807,99)</t>
  </si>
  <si>
    <t xml:space="preserve">      Сметная прибыль 85%*(0.85*0.8) ФОТ (от 1 807,99)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</si>
  <si>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</si>
  <si>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</si>
  <si>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</si>
  <si>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3-5, 9-10, 12, 14</t>
  </si>
  <si>
    <t xml:space="preserve">    Материалы для строительных работ:</t>
  </si>
  <si>
    <t xml:space="preserve">      Итого Поз. 16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</si>
  <si>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</si>
  <si>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</si>
  <si>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</si>
  <si>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</si>
  <si>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</si>
  <si>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</si>
  <si>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</si>
  <si>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</si>
  <si>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</si>
  <si>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___________________________3,253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</si>
  <si>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</si>
  <si>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</si>
  <si>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</si>
  <si>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_______________________________________________________________________________________________32,38</t>
  </si>
  <si>
    <t>чел.час</t>
  </si>
  <si>
    <t>Сметная стоимость строительных работ _______________________________________________________________________________________________</t>
  </si>
  <si>
    <t>ООО "Медсервис"</t>
  </si>
  <si>
    <t>ЛОКАЛЬНЫЙ СМЕТНЫЙ РАСЧЕТ № 71-16</t>
  </si>
  <si>
    <t xml:space="preserve"> Ремонтные работы в здании Пищеблока (замена двери)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</si>
  <si>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</si>
  <si>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</si>
  <si>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</si>
  <si>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</si>
  <si>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</si>
  <si>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</si>
  <si>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</si>
  <si>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</si>
  <si>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</si>
  <si>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</si>
  <si>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</si>
  <si>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</si>
  <si>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1-3-0</t>
  </si>
  <si>
    <t>Затраты труда рабочих (ср 3)</t>
  </si>
  <si>
    <t>1-3-6</t>
  </si>
  <si>
    <t>Затраты труда рабочих (ср 3,6)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</si>
  <si>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</si>
  <si>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</si>
  <si>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</si>
  <si>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</si>
  <si>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</si>
  <si>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</si>
  <si>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031121</t>
  </si>
  <si>
    <t>Подъемники мачтовые строительные 0.5 т</t>
  </si>
  <si>
    <t>маш.-ч</t>
  </si>
  <si>
    <t>13,47
0,40</t>
  </si>
  <si>
    <t>040502</t>
  </si>
  <si>
    <t>Установки для сварки ручной дуговой (постоянного тока)</t>
  </si>
  <si>
    <t>Шуруповерты</t>
  </si>
  <si>
    <t>Дрели электрические</t>
  </si>
  <si>
    <t>330206-2</t>
  </si>
  <si>
    <t>Миксер электрический для размешивания (типа Protool МХР 800 Е, 780 Вт, 340-900 об/мин.)</t>
  </si>
  <si>
    <t>Машины шлифовальные электрические</t>
  </si>
  <si>
    <t>Станки камнерезные универсальные</t>
  </si>
  <si>
    <t>12,17
0,61</t>
  </si>
  <si>
    <t>Перфораторы электрические</t>
  </si>
  <si>
    <t>Пилы дисковые электрические</t>
  </si>
  <si>
    <t>Автомобили бортовые грузоподъемностью до 5 т</t>
  </si>
  <si>
    <t xml:space="preserve">                  Материалы</t>
  </si>
  <si>
    <t>101-0162</t>
  </si>
  <si>
    <t>Гвозди отделочные круглые 1.6х25 мм</t>
  </si>
  <si>
    <t>т</t>
  </si>
  <si>
    <t>101-1513</t>
  </si>
  <si>
    <t>Электроды диаметром 4 мм Э42</t>
  </si>
  <si>
    <t>101-1757</t>
  </si>
  <si>
    <t>Ветошь</t>
  </si>
  <si>
    <t>101-1810-00002</t>
  </si>
  <si>
    <t>Винты самонарезающие оцинкованные В 4,8х38</t>
  </si>
  <si>
    <t>1000 шт.</t>
  </si>
  <si>
    <t>101-1838</t>
  </si>
  <si>
    <t>Клей ПВА</t>
  </si>
  <si>
    <t>101-1862</t>
  </si>
  <si>
    <t>Пластик бумажно-слоистый 2 с декоративной стороной</t>
  </si>
  <si>
    <t>т.м2</t>
  </si>
  <si>
    <t>101-1944</t>
  </si>
  <si>
    <t>Грунтовка для внутренних работ ВАК-01-У</t>
  </si>
  <si>
    <t>101-9124-00020</t>
  </si>
  <si>
    <t>Крестики для укладки кафеля</t>
  </si>
  <si>
    <t>100 шт.</t>
  </si>
  <si>
    <t>101-9732-00012</t>
  </si>
  <si>
    <t>Грунтовка акриловая для фасадных и внутренних работ универсальная</t>
  </si>
  <si>
    <t>204-0062</t>
  </si>
  <si>
    <t>Детали закладные и накладные изготовленные без применения сварки, гнутья, сверления (пробивки) отверстий поставляемые отдельно</t>
  </si>
  <si>
    <t>411-0001</t>
  </si>
  <si>
    <t>Вода</t>
  </si>
  <si>
    <t>999-9900</t>
  </si>
  <si>
    <t>Строительный мусор</t>
  </si>
  <si>
    <r>
      <t>8,14</t>
    </r>
    <r>
      <rPr>
        <i/>
        <sz val="8"/>
        <rFont val="Arial"/>
        <family val="2"/>
        <charset val="204"/>
      </rPr>
      <t xml:space="preserve">
203,38/25</t>
    </r>
  </si>
  <si>
    <r>
      <t>54,24</t>
    </r>
    <r>
      <rPr>
        <i/>
        <sz val="8"/>
        <rFont val="Arial"/>
        <family val="2"/>
        <charset val="204"/>
      </rPr>
      <t xml:space="preserve">
271,18/5</t>
    </r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</si>
  <si>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</si>
  <si>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</si>
  <si>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</si>
  <si>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</si>
  <si>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</si>
  <si>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</si>
  <si>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</si>
  <si>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</si>
  <si>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</si>
  <si>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</si>
  <si>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</si>
  <si>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</si>
  <si>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</si>
  <si>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</si>
  <si>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</si>
  <si>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71-16</t>
  </si>
  <si>
    <t>Ведомость работ №</t>
  </si>
  <si>
    <r>
      <t>7323,71</t>
    </r>
    <r>
      <rPr>
        <i/>
        <sz val="8"/>
        <rFont val="Arial"/>
        <family val="2"/>
        <charset val="204"/>
      </rPr>
      <t xml:space="preserve">
11864,41/(1.8*0.9)</t>
    </r>
  </si>
  <si>
    <t>___________________________38,552</t>
  </si>
  <si>
    <t>58/16</t>
  </si>
  <si>
    <t xml:space="preserve">                                                            Основание: Ведомость работ №58/16</t>
  </si>
  <si>
    <r>
      <t>Керамогранит 420*420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</si>
  <si>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п.19Клей для плитки UNIS плюс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</si>
  <si>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п.20 Затирка для швов  "Ceresit" СЕ33 белый -5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</si>
  <si>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п.27 Дверной блок металлический класс защиты не ниже 3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</si>
  <si>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п.22Пена монтажная "Макрофлекс-750 мл"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</si>
  <si>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п.28 Доводчик дверной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</si>
  <si>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: Плиты теплоизоляционные ППЖ-200 (уп.в пленку) 1000х500х50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</si>
  <si>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t>к договору                      от  "   "                    2016 г.</t>
  </si>
  <si>
    <t>Приложение №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</si>
</sst>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left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/>
    </xf>
    <xf numFmtId="0" fontId="0" fillId="0" borderId="0" xfId="0" applyAlignment="1"/>
    <xf numFmtId="0" fontId="0" fillId="0" borderId="0" xfId="0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J1" sqref="J1:N1"/>
    </sheetView>
  </sheetViews>
  <sheetFormatPr defaultRowHeight="15" x14ac:dyDescent="0.25"/>
  <sheetData>
    <row r="1" spans="1:14" x14ac:dyDescent="0.25">
      <c r="J1" s="112" t="s">
        <v>214</v>
      </c>
      <c r="K1" s="112"/>
      <c r="L1" s="112"/>
      <c r="M1" s="112"/>
      <c r="N1" s="112"/>
    </row>
    <row r="2" spans="1:14" x14ac:dyDescent="0.25">
      <c r="J2" s="112" t="s">
        <v>213</v>
      </c>
      <c r="K2" s="112"/>
      <c r="L2" s="112"/>
      <c r="M2" s="112"/>
      <c r="N2" s="112"/>
    </row>
    <row r="4" spans="1:14" x14ac:dyDescent="0.25">
      <c r="A4" s="84"/>
      <c r="B4" s="84"/>
      <c r="C4" s="84"/>
      <c r="D4" s="84"/>
      <c r="E4" s="84"/>
      <c r="F4" s="49"/>
      <c r="G4" s="49"/>
      <c r="H4" s="49"/>
      <c r="I4" s="49"/>
      <c r="J4" s="84" t="s">
        <v>185</v>
      </c>
      <c r="K4" s="84"/>
      <c r="L4" s="84"/>
      <c r="M4" s="84"/>
      <c r="N4" s="84"/>
    </row>
    <row r="5" spans="1:14" x14ac:dyDescent="0.25">
      <c r="A5" s="85"/>
      <c r="B5" s="85"/>
      <c r="C5" s="85"/>
      <c r="D5" s="85"/>
      <c r="E5" s="85"/>
      <c r="F5" s="49"/>
      <c r="G5" s="49"/>
      <c r="H5" s="49"/>
      <c r="I5" s="49"/>
      <c r="J5" s="85" t="s">
        <v>186</v>
      </c>
      <c r="K5" s="85"/>
      <c r="L5" s="85"/>
      <c r="M5" s="85"/>
      <c r="N5" s="85"/>
    </row>
    <row r="6" spans="1:14" x14ac:dyDescent="0.25">
      <c r="A6" s="85"/>
      <c r="B6" s="85"/>
      <c r="C6" s="85"/>
      <c r="D6" s="85"/>
      <c r="E6" s="85"/>
      <c r="F6" s="49"/>
      <c r="G6" s="49"/>
      <c r="H6" s="49"/>
      <c r="I6" s="49"/>
      <c r="J6" s="83"/>
      <c r="K6" s="83"/>
      <c r="L6" s="83"/>
      <c r="M6" s="83"/>
      <c r="N6" s="83"/>
    </row>
    <row r="7" spans="1:14" x14ac:dyDescent="0.25">
      <c r="A7" s="62"/>
      <c r="B7" s="62"/>
      <c r="C7" s="62"/>
      <c r="D7" s="62"/>
      <c r="E7" s="62"/>
      <c r="F7" s="63"/>
      <c r="G7" s="49"/>
      <c r="H7" s="49"/>
      <c r="I7" s="49"/>
      <c r="J7" s="62"/>
      <c r="K7" s="49"/>
      <c r="L7" s="49"/>
      <c r="M7" s="49"/>
      <c r="N7" s="49"/>
    </row>
    <row r="8" spans="1:14" x14ac:dyDescent="0.25">
      <c r="A8" s="62"/>
      <c r="B8" s="62"/>
      <c r="C8" s="62"/>
      <c r="D8" s="62"/>
      <c r="E8" s="62"/>
      <c r="F8" s="49"/>
      <c r="G8" s="49"/>
      <c r="H8" s="49"/>
      <c r="I8" s="49"/>
      <c r="J8" s="64"/>
      <c r="K8" s="64"/>
      <c r="L8" s="64"/>
      <c r="M8" s="62" t="s">
        <v>187</v>
      </c>
      <c r="N8" s="49"/>
    </row>
    <row r="9" spans="1:14" x14ac:dyDescent="0.25">
      <c r="A9" s="62"/>
      <c r="B9" s="62"/>
      <c r="C9" s="62"/>
      <c r="D9" s="62"/>
      <c r="E9" s="62"/>
      <c r="F9" s="49"/>
      <c r="G9" s="49"/>
      <c r="H9" s="49"/>
      <c r="I9" s="49"/>
      <c r="J9" s="62"/>
      <c r="K9" s="62"/>
      <c r="L9" s="62"/>
      <c r="M9" s="62"/>
      <c r="N9" s="49"/>
    </row>
    <row r="10" spans="1:14" x14ac:dyDescent="0.25">
      <c r="A10" s="65"/>
      <c r="B10" s="62"/>
      <c r="C10" s="62"/>
      <c r="D10" s="62"/>
      <c r="E10" s="62"/>
      <c r="F10" s="49"/>
      <c r="G10" s="49"/>
      <c r="H10" s="49"/>
      <c r="I10" s="49"/>
      <c r="J10" s="66" t="s">
        <v>188</v>
      </c>
      <c r="K10" s="64"/>
      <c r="L10" s="64"/>
      <c r="M10" s="64"/>
      <c r="N10" s="67" t="s">
        <v>189</v>
      </c>
    </row>
    <row r="11" spans="1:14" x14ac:dyDescent="0.25">
      <c r="A11" s="62"/>
      <c r="B11" s="62"/>
      <c r="C11" s="62"/>
      <c r="D11" s="62"/>
      <c r="E11" s="62"/>
      <c r="F11" s="49"/>
      <c r="G11" s="49"/>
      <c r="H11" s="49"/>
      <c r="I11" s="49"/>
      <c r="J11" s="49"/>
      <c r="K11" s="49"/>
      <c r="L11" s="49"/>
      <c r="M11" s="49"/>
      <c r="N11" s="49"/>
    </row>
    <row r="12" spans="1:14" x14ac:dyDescent="0.25">
      <c r="A12" s="62"/>
      <c r="B12" s="62"/>
      <c r="C12" s="62"/>
      <c r="D12" s="62"/>
      <c r="E12" s="62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18.75" x14ac:dyDescent="0.3">
      <c r="A13" s="78" t="s">
        <v>200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</row>
    <row r="15" spans="1:14" ht="28.5" customHeight="1" x14ac:dyDescent="0.25">
      <c r="A15" s="79" t="str">
        <f>'ЛСР 17 граф (2)'!D12</f>
        <v xml:space="preserve"> Ремонтные работы в здании Пищеблока (замена двери)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49"/>
    </row>
    <row r="16" spans="1:14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</row>
    <row r="17" spans="1:14" x14ac:dyDescent="0.25">
      <c r="A17" s="49"/>
      <c r="B17" s="49"/>
      <c r="C17" s="49"/>
      <c r="D17" s="49"/>
      <c r="E17" s="49"/>
      <c r="F17" s="49"/>
      <c r="G17" s="68"/>
      <c r="H17" s="63" t="s">
        <v>190</v>
      </c>
      <c r="I17" s="63"/>
      <c r="J17" s="63"/>
      <c r="K17" s="63"/>
      <c r="L17" s="63"/>
      <c r="M17" s="49"/>
      <c r="N17" s="49"/>
    </row>
    <row r="18" spans="1:14" x14ac:dyDescent="0.25">
      <c r="A18" s="49"/>
      <c r="B18" s="49"/>
      <c r="C18" s="49"/>
      <c r="D18" s="49"/>
      <c r="E18" s="49"/>
      <c r="F18" s="49"/>
      <c r="G18" s="68"/>
      <c r="H18" s="63"/>
      <c r="I18" s="63"/>
      <c r="J18" s="63"/>
      <c r="K18" s="63"/>
      <c r="L18" s="63"/>
      <c r="M18" s="49"/>
      <c r="N18" s="49"/>
    </row>
    <row r="19" spans="1:14" x14ac:dyDescent="0.25">
      <c r="A19" s="49" t="s">
        <v>191</v>
      </c>
      <c r="B19" s="49"/>
      <c r="C19" s="49"/>
      <c r="D19" s="49"/>
      <c r="E19" s="49"/>
      <c r="F19" s="49"/>
      <c r="G19" s="49" t="s">
        <v>190</v>
      </c>
      <c r="H19" s="49" t="s">
        <v>190</v>
      </c>
      <c r="I19" s="49"/>
      <c r="J19" s="49" t="s">
        <v>192</v>
      </c>
      <c r="K19" s="49"/>
      <c r="L19" s="69">
        <f>'ЛСР 17 граф (2)'!J88</f>
        <v>38551.81</v>
      </c>
      <c r="M19" s="65" t="s">
        <v>193</v>
      </c>
      <c r="N19" s="49"/>
    </row>
    <row r="20" spans="1:14" x14ac:dyDescent="0.25">
      <c r="A20" s="67" t="s">
        <v>201</v>
      </c>
      <c r="B20" s="49"/>
      <c r="C20" s="49" t="s">
        <v>204</v>
      </c>
      <c r="D20" s="70"/>
      <c r="E20" s="49"/>
      <c r="F20" s="49"/>
      <c r="G20" s="62" t="s">
        <v>190</v>
      </c>
      <c r="H20" s="49"/>
      <c r="I20" s="49"/>
      <c r="J20" s="49"/>
      <c r="K20" s="62"/>
      <c r="L20" s="71"/>
      <c r="M20" s="65"/>
      <c r="N20" s="49"/>
    </row>
    <row r="21" spans="1:14" x14ac:dyDescent="0.25">
      <c r="A21" s="62"/>
      <c r="B21" s="62"/>
      <c r="C21" s="62"/>
      <c r="D21" s="62"/>
      <c r="E21" s="62"/>
      <c r="F21" s="49"/>
      <c r="G21" s="49"/>
      <c r="H21" s="49"/>
      <c r="I21" s="49"/>
      <c r="J21" s="49"/>
      <c r="K21" s="62"/>
      <c r="L21" s="72"/>
      <c r="M21" s="65"/>
      <c r="N21" s="49"/>
    </row>
    <row r="22" spans="1:14" x14ac:dyDescent="0.25">
      <c r="A22" s="62" t="s">
        <v>194</v>
      </c>
      <c r="B22" s="73"/>
      <c r="C22" s="74"/>
      <c r="D22" s="62"/>
      <c r="E22" s="62"/>
      <c r="F22" s="62"/>
      <c r="G22" s="62"/>
      <c r="H22" s="49"/>
      <c r="I22" s="49"/>
      <c r="J22" s="49" t="s">
        <v>195</v>
      </c>
      <c r="K22" s="62"/>
      <c r="L22" s="75">
        <f>'ЛСР 17 граф (2)'!O88</f>
        <v>32.380000000000003</v>
      </c>
      <c r="M22" s="65" t="s">
        <v>196</v>
      </c>
      <c r="N22" s="49"/>
    </row>
    <row r="23" spans="1:14" x14ac:dyDescent="0.25">
      <c r="A23" s="49"/>
      <c r="B23" s="49"/>
      <c r="C23" s="62"/>
      <c r="D23" s="49"/>
      <c r="E23" s="49"/>
      <c r="F23" s="49"/>
      <c r="G23" s="49"/>
      <c r="H23" s="49"/>
      <c r="I23" s="49"/>
      <c r="J23" s="49"/>
      <c r="K23" s="62"/>
      <c r="L23" s="72"/>
      <c r="M23" s="65"/>
      <c r="N23" s="49"/>
    </row>
    <row r="24" spans="1:14" x14ac:dyDescent="0.25">
      <c r="A24" s="49"/>
      <c r="B24" s="49"/>
      <c r="C24" s="49"/>
      <c r="D24" s="49"/>
      <c r="E24" s="49"/>
      <c r="F24" s="49"/>
      <c r="G24" s="49"/>
      <c r="H24" s="62"/>
      <c r="I24" s="49"/>
      <c r="J24" s="49"/>
      <c r="K24" s="62"/>
      <c r="L24" s="72"/>
      <c r="M24" s="65"/>
      <c r="N24" s="49"/>
    </row>
    <row r="25" spans="1:14" x14ac:dyDescent="0.25">
      <c r="A25" s="49" t="s">
        <v>197</v>
      </c>
      <c r="B25" s="62"/>
      <c r="C25" s="62"/>
      <c r="D25" s="62"/>
      <c r="E25" s="76"/>
      <c r="F25" s="62"/>
      <c r="G25" s="49"/>
      <c r="H25" s="49"/>
      <c r="I25" s="49"/>
      <c r="J25" s="62"/>
      <c r="K25" s="62"/>
      <c r="L25" s="49"/>
      <c r="M25" s="65"/>
      <c r="N25" s="49"/>
    </row>
    <row r="26" spans="1:14" x14ac:dyDescent="0.25">
      <c r="A26" s="81"/>
      <c r="B26" s="81"/>
      <c r="C26" s="64"/>
      <c r="D26" s="62" t="s">
        <v>198</v>
      </c>
      <c r="E26" s="62"/>
      <c r="F26" s="62"/>
      <c r="G26" s="49"/>
      <c r="H26" s="49"/>
      <c r="I26" s="49"/>
      <c r="J26" s="62"/>
      <c r="K26" s="62"/>
      <c r="L26" s="65"/>
      <c r="M26" s="65"/>
      <c r="N26" s="49"/>
    </row>
    <row r="27" spans="1:14" x14ac:dyDescent="0.25">
      <c r="A27" s="49"/>
      <c r="B27" s="62"/>
      <c r="C27" s="62"/>
      <c r="D27" s="62"/>
      <c r="E27" s="62"/>
      <c r="F27" s="62"/>
      <c r="G27" s="49"/>
      <c r="H27" s="49"/>
      <c r="I27" s="49"/>
      <c r="J27" s="62"/>
      <c r="K27" s="62"/>
      <c r="L27" s="65"/>
      <c r="M27" s="65"/>
      <c r="N27" s="49"/>
    </row>
    <row r="28" spans="1:14" x14ac:dyDescent="0.25">
      <c r="A28" s="62"/>
      <c r="B28" s="62"/>
      <c r="C28" s="62"/>
      <c r="D28" s="62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spans="1:14" x14ac:dyDescent="0.25">
      <c r="A29" s="49" t="s">
        <v>199</v>
      </c>
      <c r="B29" s="62"/>
      <c r="C29" s="62"/>
      <c r="D29" s="62"/>
      <c r="E29" s="49"/>
      <c r="F29" s="49"/>
      <c r="G29" s="49"/>
      <c r="H29" s="49"/>
      <c r="I29" s="49"/>
      <c r="J29" s="49"/>
      <c r="K29" s="49"/>
      <c r="L29" s="49"/>
      <c r="M29" s="49"/>
      <c r="N29" s="49"/>
    </row>
    <row r="30" spans="1:14" x14ac:dyDescent="0.25">
      <c r="A30" s="49"/>
      <c r="B30" s="49"/>
      <c r="C30" s="49"/>
      <c r="D30" s="49"/>
      <c r="E30" s="49"/>
      <c r="F30" s="49"/>
      <c r="G30" s="49"/>
      <c r="H30" s="82"/>
      <c r="I30" s="82"/>
      <c r="J30" s="82"/>
      <c r="K30" s="82"/>
      <c r="L30" s="82"/>
      <c r="M30" s="83"/>
      <c r="N30" s="83"/>
    </row>
    <row r="33" spans="1:13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74"/>
      <c r="K33" s="74"/>
      <c r="L33" s="74"/>
      <c r="M33" s="74"/>
    </row>
    <row r="34" spans="1:13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74"/>
      <c r="K34" s="74"/>
      <c r="L34" s="74"/>
      <c r="M34" s="73"/>
    </row>
    <row r="35" spans="1:13" x14ac:dyDescent="0.25">
      <c r="A35" s="62"/>
      <c r="B35" s="62"/>
      <c r="C35" s="49"/>
      <c r="D35" s="49"/>
      <c r="E35" s="49"/>
      <c r="F35" s="49"/>
      <c r="G35" s="49"/>
      <c r="H35" s="49"/>
      <c r="I35" s="49"/>
      <c r="J35" s="62"/>
      <c r="K35" s="62"/>
      <c r="L35" s="77"/>
      <c r="M35" s="62"/>
    </row>
  </sheetData>
  <mergeCells count="15">
    <mergeCell ref="J1:N1"/>
    <mergeCell ref="J2:N2"/>
    <mergeCell ref="A4:E4"/>
    <mergeCell ref="J4:N4"/>
    <mergeCell ref="A5:E5"/>
    <mergeCell ref="J5:N5"/>
    <mergeCell ref="A6:E6"/>
    <mergeCell ref="J6:N6"/>
    <mergeCell ref="A13:N13"/>
    <mergeCell ref="A15:M15"/>
    <mergeCell ref="A16:N16"/>
    <mergeCell ref="A26:B26"/>
    <mergeCell ref="H30:J30"/>
    <mergeCell ref="K30:L30"/>
    <mergeCell ref="M30:N30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opLeftCell="A99" zoomScaleNormal="75" zoomScaleSheetLayoutView="75" workbookViewId="0">
      <selection activeCell="C43" sqref="C43"/>
    </sheetView>
  </sheetViews>
  <sheetFormatPr defaultRowHeight="12.75" outlineLevelRow="2" x14ac:dyDescent="0.2"/>
  <cols>
    <col min="1" max="1" width="3.28515625" style="30" customWidth="1"/>
    <col min="2" max="2" width="9.7109375" style="2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104" t="s">
        <v>113</v>
      </c>
      <c r="G6" s="104"/>
      <c r="H6" s="104"/>
      <c r="I6" s="104"/>
      <c r="J6" s="104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114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115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5">
      <c r="A15" s="5"/>
      <c r="B15" s="10"/>
      <c r="C15" s="110" t="s">
        <v>205</v>
      </c>
      <c r="D15" s="111"/>
      <c r="E15" s="111"/>
      <c r="F15" s="111"/>
      <c r="G15" s="111"/>
      <c r="H15" s="111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112</v>
      </c>
      <c r="E16" s="5"/>
      <c r="F16" s="6"/>
      <c r="G16" s="6"/>
      <c r="H16" s="6"/>
      <c r="I16" s="20"/>
      <c r="J16" s="108" t="s">
        <v>203</v>
      </c>
      <c r="K16" s="109"/>
      <c r="L16" s="12" t="s">
        <v>105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108</v>
      </c>
      <c r="E17" s="5"/>
      <c r="F17" s="6"/>
      <c r="G17" s="6"/>
      <c r="H17" s="6"/>
      <c r="I17" s="20"/>
      <c r="J17" s="108" t="s">
        <v>106</v>
      </c>
      <c r="K17" s="109"/>
      <c r="L17" s="12" t="s">
        <v>105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109</v>
      </c>
      <c r="E18" s="5"/>
      <c r="F18" s="6"/>
      <c r="G18" s="6"/>
      <c r="H18" s="6"/>
      <c r="I18" s="20"/>
      <c r="J18" s="108" t="s">
        <v>110</v>
      </c>
      <c r="K18" s="109"/>
      <c r="L18" s="12" t="s">
        <v>111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107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102" t="s">
        <v>7</v>
      </c>
      <c r="B22" s="105" t="s">
        <v>8</v>
      </c>
      <c r="C22" s="102" t="s">
        <v>9</v>
      </c>
      <c r="D22" s="102" t="s">
        <v>10</v>
      </c>
      <c r="E22" s="102" t="s">
        <v>11</v>
      </c>
      <c r="F22" s="102" t="s">
        <v>12</v>
      </c>
      <c r="G22" s="103"/>
      <c r="H22" s="103"/>
      <c r="I22" s="103"/>
      <c r="J22" s="102" t="s">
        <v>13</v>
      </c>
      <c r="K22" s="103"/>
      <c r="L22" s="103"/>
      <c r="M22" s="103"/>
      <c r="N22" s="102" t="s">
        <v>14</v>
      </c>
      <c r="O22" s="102" t="s">
        <v>15</v>
      </c>
      <c r="P22" s="102" t="s">
        <v>16</v>
      </c>
      <c r="Q22" s="102" t="s">
        <v>17</v>
      </c>
    </row>
    <row r="23" spans="1:17" ht="15.75" customHeight="1" x14ac:dyDescent="0.2">
      <c r="A23" s="103"/>
      <c r="B23" s="106"/>
      <c r="C23" s="107"/>
      <c r="D23" s="102"/>
      <c r="E23" s="103"/>
      <c r="F23" s="102" t="s">
        <v>18</v>
      </c>
      <c r="G23" s="102" t="s">
        <v>19</v>
      </c>
      <c r="H23" s="103"/>
      <c r="I23" s="103"/>
      <c r="J23" s="102" t="s">
        <v>18</v>
      </c>
      <c r="K23" s="102" t="s">
        <v>19</v>
      </c>
      <c r="L23" s="103"/>
      <c r="M23" s="103"/>
      <c r="N23" s="102"/>
      <c r="O23" s="102"/>
      <c r="P23" s="102"/>
      <c r="Q23" s="102"/>
    </row>
    <row r="24" spans="1:17" ht="15.75" customHeight="1" x14ac:dyDescent="0.2">
      <c r="A24" s="103"/>
      <c r="B24" s="106"/>
      <c r="C24" s="107"/>
      <c r="D24" s="102"/>
      <c r="E24" s="103"/>
      <c r="F24" s="103"/>
      <c r="G24" s="32" t="s">
        <v>20</v>
      </c>
      <c r="H24" s="32" t="s">
        <v>21</v>
      </c>
      <c r="I24" s="32" t="s">
        <v>22</v>
      </c>
      <c r="J24" s="103"/>
      <c r="K24" s="32" t="s">
        <v>20</v>
      </c>
      <c r="L24" s="32" t="s">
        <v>21</v>
      </c>
      <c r="M24" s="32" t="s">
        <v>22</v>
      </c>
      <c r="N24" s="102"/>
      <c r="O24" s="102"/>
      <c r="P24" s="102"/>
      <c r="Q24" s="102"/>
    </row>
    <row r="25" spans="1:17" x14ac:dyDescent="0.2">
      <c r="A25" s="25">
        <v>1</v>
      </c>
      <c r="B25" s="34">
        <v>2</v>
      </c>
      <c r="C25" s="32">
        <v>3</v>
      </c>
      <c r="D25" s="32">
        <v>4</v>
      </c>
      <c r="E25" s="25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  <c r="N25" s="33">
        <v>14</v>
      </c>
      <c r="O25" s="33">
        <v>15</v>
      </c>
      <c r="P25" s="33">
        <v>16</v>
      </c>
      <c r="Q25" s="33">
        <v>17</v>
      </c>
    </row>
    <row r="26" spans="1:17" ht="19.149999999999999" customHeight="1" x14ac:dyDescent="0.2">
      <c r="A26" s="101" t="s">
        <v>25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</row>
    <row r="27" spans="1:17" ht="19.149999999999999" customHeight="1" x14ac:dyDescent="0.2">
      <c r="A27" s="98" t="s">
        <v>26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</row>
    <row r="28" spans="1:17" ht="36" x14ac:dyDescent="0.2">
      <c r="A28" s="25">
        <v>1</v>
      </c>
      <c r="B28" s="36" t="s">
        <v>27</v>
      </c>
      <c r="C28" s="37" t="s">
        <v>28</v>
      </c>
      <c r="D28" s="31" t="s">
        <v>29</v>
      </c>
      <c r="E28" s="38" t="s">
        <v>30</v>
      </c>
      <c r="F28" s="39">
        <v>791.63</v>
      </c>
      <c r="G28" s="39">
        <v>753.2</v>
      </c>
      <c r="H28" s="39">
        <v>38.43</v>
      </c>
      <c r="I28" s="39">
        <v>19.399999999999999</v>
      </c>
      <c r="J28" s="40">
        <v>5.94</v>
      </c>
      <c r="K28" s="40">
        <v>5.65</v>
      </c>
      <c r="L28" s="40">
        <v>0.28999999999999998</v>
      </c>
      <c r="M28" s="40">
        <v>0.15</v>
      </c>
      <c r="N28" s="40">
        <v>69.87</v>
      </c>
      <c r="O28" s="40">
        <v>0.52</v>
      </c>
      <c r="P28" s="40">
        <v>1.44</v>
      </c>
      <c r="Q28" s="40">
        <v>0.01</v>
      </c>
    </row>
    <row r="29" spans="1:17" ht="131.25" x14ac:dyDescent="0.2">
      <c r="A29" s="25">
        <v>2</v>
      </c>
      <c r="B29" s="36" t="s">
        <v>31</v>
      </c>
      <c r="C29" s="37" t="s">
        <v>33</v>
      </c>
      <c r="D29" s="31" t="s">
        <v>32</v>
      </c>
      <c r="E29" s="38" t="s">
        <v>30</v>
      </c>
      <c r="F29" s="39">
        <v>4790.82</v>
      </c>
      <c r="G29" s="39">
        <v>4020.8</v>
      </c>
      <c r="H29" s="39">
        <v>428.88</v>
      </c>
      <c r="I29" s="39">
        <v>151.44</v>
      </c>
      <c r="J29" s="40">
        <v>35.93</v>
      </c>
      <c r="K29" s="40">
        <v>30.16</v>
      </c>
      <c r="L29" s="40">
        <v>3.22</v>
      </c>
      <c r="M29" s="40">
        <v>1.1399999999999999</v>
      </c>
      <c r="N29" s="40">
        <v>330.38580000000002</v>
      </c>
      <c r="O29" s="40">
        <v>2.48</v>
      </c>
      <c r="P29" s="40">
        <v>12.494999999999999</v>
      </c>
      <c r="Q29" s="40">
        <v>0.09</v>
      </c>
    </row>
    <row r="30" spans="1:17" ht="36" x14ac:dyDescent="0.2">
      <c r="A30" s="41">
        <v>3</v>
      </c>
      <c r="B30" s="36" t="s">
        <v>34</v>
      </c>
      <c r="C30" s="48" t="s">
        <v>206</v>
      </c>
      <c r="D30" s="42" t="s">
        <v>36</v>
      </c>
      <c r="E30" s="43">
        <v>0.76500000000000001</v>
      </c>
      <c r="F30" s="44">
        <v>850.01</v>
      </c>
      <c r="G30" s="40"/>
      <c r="H30" s="40"/>
      <c r="I30" s="40"/>
      <c r="J30" s="45">
        <v>650.26</v>
      </c>
      <c r="K30" s="40"/>
      <c r="L30" s="40"/>
      <c r="M30" s="40"/>
      <c r="N30" s="40"/>
      <c r="O30" s="40"/>
      <c r="P30" s="40"/>
      <c r="Q30" s="40"/>
    </row>
    <row r="31" spans="1:17" ht="36" x14ac:dyDescent="0.2">
      <c r="A31" s="41">
        <v>4</v>
      </c>
      <c r="B31" s="36" t="s">
        <v>37</v>
      </c>
      <c r="C31" s="48" t="s">
        <v>207</v>
      </c>
      <c r="D31" s="42" t="s">
        <v>39</v>
      </c>
      <c r="E31" s="43">
        <v>7.2</v>
      </c>
      <c r="F31" s="44">
        <v>8.6300000000000008</v>
      </c>
      <c r="G31" s="40"/>
      <c r="H31" s="40"/>
      <c r="I31" s="40"/>
      <c r="J31" s="45">
        <v>62.14</v>
      </c>
      <c r="K31" s="40"/>
      <c r="L31" s="40"/>
      <c r="M31" s="40"/>
      <c r="N31" s="40"/>
      <c r="O31" s="40"/>
      <c r="P31" s="40"/>
      <c r="Q31" s="40"/>
    </row>
    <row r="32" spans="1:17" ht="43.5" x14ac:dyDescent="0.2">
      <c r="A32" s="41">
        <v>5</v>
      </c>
      <c r="B32" s="36" t="s">
        <v>37</v>
      </c>
      <c r="C32" s="48" t="s">
        <v>208</v>
      </c>
      <c r="D32" s="42" t="s">
        <v>39</v>
      </c>
      <c r="E32" s="43">
        <v>0.4</v>
      </c>
      <c r="F32" s="44">
        <v>57.49</v>
      </c>
      <c r="G32" s="40"/>
      <c r="H32" s="40"/>
      <c r="I32" s="40"/>
      <c r="J32" s="45">
        <v>23</v>
      </c>
      <c r="K32" s="40"/>
      <c r="L32" s="40"/>
      <c r="M32" s="40"/>
      <c r="N32" s="40"/>
      <c r="O32" s="40"/>
      <c r="P32" s="40"/>
      <c r="Q32" s="40"/>
    </row>
    <row r="33" spans="1:17" ht="19.149999999999999" customHeight="1" x14ac:dyDescent="0.2">
      <c r="A33" s="98" t="s">
        <v>41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</row>
    <row r="34" spans="1:17" ht="102" x14ac:dyDescent="0.2">
      <c r="A34" s="25">
        <v>6</v>
      </c>
      <c r="B34" s="36" t="s">
        <v>42</v>
      </c>
      <c r="C34" s="37" t="s">
        <v>44</v>
      </c>
      <c r="D34" s="31" t="s">
        <v>43</v>
      </c>
      <c r="E34" s="38" t="s">
        <v>45</v>
      </c>
      <c r="F34" s="39">
        <v>1892.72</v>
      </c>
      <c r="G34" s="39">
        <v>1855.41</v>
      </c>
      <c r="H34" s="39">
        <v>37.31</v>
      </c>
      <c r="I34" s="39">
        <v>1.04</v>
      </c>
      <c r="J34" s="40">
        <v>56.78</v>
      </c>
      <c r="K34" s="40">
        <v>55.66</v>
      </c>
      <c r="L34" s="40">
        <v>1.1200000000000001</v>
      </c>
      <c r="M34" s="40">
        <v>0.03</v>
      </c>
      <c r="N34" s="40">
        <v>159.81120000000001</v>
      </c>
      <c r="O34" s="40">
        <v>4.79</v>
      </c>
      <c r="P34" s="40">
        <v>0.55679999999999996</v>
      </c>
      <c r="Q34" s="40">
        <v>0.02</v>
      </c>
    </row>
    <row r="35" spans="1:17" ht="102" x14ac:dyDescent="0.2">
      <c r="A35" s="25">
        <v>7</v>
      </c>
      <c r="B35" s="36" t="s">
        <v>46</v>
      </c>
      <c r="C35" s="37" t="s">
        <v>48</v>
      </c>
      <c r="D35" s="31" t="s">
        <v>47</v>
      </c>
      <c r="E35" s="46">
        <v>3.15</v>
      </c>
      <c r="F35" s="39">
        <v>38.5</v>
      </c>
      <c r="G35" s="39">
        <v>24.02</v>
      </c>
      <c r="H35" s="39">
        <v>14.48</v>
      </c>
      <c r="I35" s="40"/>
      <c r="J35" s="40">
        <v>121.28</v>
      </c>
      <c r="K35" s="40">
        <v>75.67</v>
      </c>
      <c r="L35" s="40">
        <v>45.61</v>
      </c>
      <c r="M35" s="40"/>
      <c r="N35" s="40">
        <v>1.9152</v>
      </c>
      <c r="O35" s="40">
        <v>6.03</v>
      </c>
      <c r="P35" s="40">
        <v>0.14280000000000001</v>
      </c>
      <c r="Q35" s="40">
        <v>0.45</v>
      </c>
    </row>
    <row r="36" spans="1:17" ht="121.5" x14ac:dyDescent="0.2">
      <c r="A36" s="25">
        <v>8</v>
      </c>
      <c r="B36" s="36" t="s">
        <v>46</v>
      </c>
      <c r="C36" s="37" t="s">
        <v>49</v>
      </c>
      <c r="D36" s="31" t="s">
        <v>47</v>
      </c>
      <c r="E36" s="46">
        <v>3.15</v>
      </c>
      <c r="F36" s="39">
        <v>95.1</v>
      </c>
      <c r="G36" s="39">
        <v>39.450000000000003</v>
      </c>
      <c r="H36" s="39">
        <v>25.86</v>
      </c>
      <c r="I36" s="40"/>
      <c r="J36" s="40">
        <v>299.57</v>
      </c>
      <c r="K36" s="40">
        <v>124.27</v>
      </c>
      <c r="L36" s="40">
        <v>81.459999999999994</v>
      </c>
      <c r="M36" s="40"/>
      <c r="N36" s="40">
        <v>3.1463999999999999</v>
      </c>
      <c r="O36" s="40">
        <v>9.91</v>
      </c>
      <c r="P36" s="40">
        <v>0.255</v>
      </c>
      <c r="Q36" s="40">
        <v>0.8</v>
      </c>
    </row>
    <row r="37" spans="1:17" ht="43.5" x14ac:dyDescent="0.2">
      <c r="A37" s="41">
        <v>9</v>
      </c>
      <c r="B37" s="36" t="s">
        <v>50</v>
      </c>
      <c r="C37" s="48" t="s">
        <v>209</v>
      </c>
      <c r="D37" s="42" t="s">
        <v>36</v>
      </c>
      <c r="E37" s="43">
        <v>3.15</v>
      </c>
      <c r="F37" s="44">
        <v>7763.13</v>
      </c>
      <c r="G37" s="40"/>
      <c r="H37" s="40"/>
      <c r="I37" s="40"/>
      <c r="J37" s="45">
        <v>24453.86</v>
      </c>
      <c r="K37" s="40"/>
      <c r="L37" s="40"/>
      <c r="M37" s="40"/>
      <c r="N37" s="40"/>
      <c r="O37" s="40"/>
      <c r="P37" s="40"/>
      <c r="Q37" s="40"/>
    </row>
    <row r="38" spans="1:17" ht="43.5" x14ac:dyDescent="0.2">
      <c r="A38" s="41">
        <v>10</v>
      </c>
      <c r="B38" s="36" t="s">
        <v>37</v>
      </c>
      <c r="C38" s="48" t="s">
        <v>210</v>
      </c>
      <c r="D38" s="42" t="s">
        <v>53</v>
      </c>
      <c r="E38" s="43">
        <v>1.3</v>
      </c>
      <c r="F38" s="44">
        <v>260.51</v>
      </c>
      <c r="G38" s="40"/>
      <c r="H38" s="40"/>
      <c r="I38" s="40"/>
      <c r="J38" s="45">
        <v>338.66</v>
      </c>
      <c r="K38" s="40"/>
      <c r="L38" s="40"/>
      <c r="M38" s="40"/>
      <c r="N38" s="40"/>
      <c r="O38" s="40"/>
      <c r="P38" s="40"/>
      <c r="Q38" s="40"/>
    </row>
    <row r="39" spans="1:17" ht="131.25" x14ac:dyDescent="0.2">
      <c r="A39" s="25">
        <v>11</v>
      </c>
      <c r="B39" s="36" t="s">
        <v>54</v>
      </c>
      <c r="C39" s="37" t="s">
        <v>56</v>
      </c>
      <c r="D39" s="31" t="s">
        <v>55</v>
      </c>
      <c r="E39" s="46">
        <v>1</v>
      </c>
      <c r="F39" s="39">
        <v>21.63</v>
      </c>
      <c r="G39" s="39">
        <v>19.21</v>
      </c>
      <c r="H39" s="39">
        <v>1.38</v>
      </c>
      <c r="I39" s="40"/>
      <c r="J39" s="40">
        <v>21.63</v>
      </c>
      <c r="K39" s="40">
        <v>19.21</v>
      </c>
      <c r="L39" s="40">
        <v>1.38</v>
      </c>
      <c r="M39" s="40"/>
      <c r="N39" s="40">
        <v>1.5318000000000001</v>
      </c>
      <c r="O39" s="40">
        <v>1.53</v>
      </c>
      <c r="P39" s="40"/>
      <c r="Q39" s="40"/>
    </row>
    <row r="40" spans="1:17" ht="36" x14ac:dyDescent="0.2">
      <c r="A40" s="41">
        <v>12</v>
      </c>
      <c r="B40" s="36" t="s">
        <v>50</v>
      </c>
      <c r="C40" s="48" t="s">
        <v>211</v>
      </c>
      <c r="D40" s="42" t="s">
        <v>53</v>
      </c>
      <c r="E40" s="43">
        <v>1</v>
      </c>
      <c r="F40" s="44">
        <v>1661.87</v>
      </c>
      <c r="G40" s="40"/>
      <c r="H40" s="40"/>
      <c r="I40" s="40"/>
      <c r="J40" s="45">
        <v>1661.87</v>
      </c>
      <c r="K40" s="40"/>
      <c r="L40" s="40"/>
      <c r="M40" s="40"/>
      <c r="N40" s="40"/>
      <c r="O40" s="40"/>
      <c r="P40" s="40"/>
      <c r="Q40" s="40"/>
    </row>
    <row r="41" spans="1:17" ht="131.25" x14ac:dyDescent="0.2">
      <c r="A41" s="25">
        <v>13</v>
      </c>
      <c r="B41" s="36" t="s">
        <v>58</v>
      </c>
      <c r="C41" s="37" t="s">
        <v>60</v>
      </c>
      <c r="D41" s="31" t="s">
        <v>59</v>
      </c>
      <c r="E41" s="38" t="s">
        <v>45</v>
      </c>
      <c r="F41" s="39">
        <v>83.76</v>
      </c>
      <c r="G41" s="39">
        <v>75.040000000000006</v>
      </c>
      <c r="H41" s="39">
        <v>4.38</v>
      </c>
      <c r="I41" s="40"/>
      <c r="J41" s="40">
        <v>2.5099999999999998</v>
      </c>
      <c r="K41" s="40">
        <v>2.25</v>
      </c>
      <c r="L41" s="40">
        <v>0.13</v>
      </c>
      <c r="M41" s="40"/>
      <c r="N41" s="40">
        <v>7.7279999999999998</v>
      </c>
      <c r="O41" s="40">
        <v>0.23</v>
      </c>
      <c r="P41" s="40">
        <v>0.06</v>
      </c>
      <c r="Q41" s="40"/>
    </row>
    <row r="42" spans="1:17" ht="48" x14ac:dyDescent="0.2">
      <c r="A42" s="41">
        <v>14</v>
      </c>
      <c r="B42" s="36" t="s">
        <v>61</v>
      </c>
      <c r="C42" s="48" t="s">
        <v>212</v>
      </c>
      <c r="D42" s="42" t="s">
        <v>63</v>
      </c>
      <c r="E42" s="47" t="s">
        <v>64</v>
      </c>
      <c r="F42" s="44">
        <v>4770</v>
      </c>
      <c r="G42" s="40"/>
      <c r="H42" s="40"/>
      <c r="I42" s="40"/>
      <c r="J42" s="45">
        <v>744.12</v>
      </c>
      <c r="K42" s="40"/>
      <c r="L42" s="40"/>
      <c r="M42" s="40"/>
      <c r="N42" s="40"/>
      <c r="O42" s="40"/>
      <c r="P42" s="40"/>
      <c r="Q42" s="40"/>
    </row>
    <row r="43" spans="1:17" ht="150.75" x14ac:dyDescent="0.2">
      <c r="A43" s="25">
        <v>15</v>
      </c>
      <c r="B43" s="36" t="s">
        <v>42</v>
      </c>
      <c r="C43" s="37" t="s">
        <v>65</v>
      </c>
      <c r="D43" s="31" t="s">
        <v>43</v>
      </c>
      <c r="E43" s="38" t="s">
        <v>45</v>
      </c>
      <c r="F43" s="39">
        <v>2725.77</v>
      </c>
      <c r="G43" s="39">
        <v>2667.15</v>
      </c>
      <c r="H43" s="39">
        <v>58.29</v>
      </c>
      <c r="I43" s="39">
        <v>1.62</v>
      </c>
      <c r="J43" s="40">
        <v>81.77</v>
      </c>
      <c r="K43" s="40">
        <v>80.010000000000005</v>
      </c>
      <c r="L43" s="40">
        <v>1.75</v>
      </c>
      <c r="M43" s="40">
        <v>0.05</v>
      </c>
      <c r="N43" s="40">
        <v>229.7286</v>
      </c>
      <c r="O43" s="40">
        <v>6.89</v>
      </c>
      <c r="P43" s="40">
        <v>0.87</v>
      </c>
      <c r="Q43" s="40">
        <v>0.03</v>
      </c>
    </row>
    <row r="44" spans="1:17" ht="48" x14ac:dyDescent="0.2">
      <c r="A44" s="41">
        <v>16</v>
      </c>
      <c r="B44" s="36" t="s">
        <v>66</v>
      </c>
      <c r="C44" s="48" t="s">
        <v>67</v>
      </c>
      <c r="D44" s="42" t="s">
        <v>36</v>
      </c>
      <c r="E44" s="43">
        <v>3.15</v>
      </c>
      <c r="F44" s="44">
        <v>777.37</v>
      </c>
      <c r="G44" s="40"/>
      <c r="H44" s="40"/>
      <c r="I44" s="40"/>
      <c r="J44" s="45">
        <v>2448.7199999999998</v>
      </c>
      <c r="K44" s="40"/>
      <c r="L44" s="40"/>
      <c r="M44" s="40"/>
      <c r="N44" s="40"/>
      <c r="O44" s="40"/>
      <c r="P44" s="40"/>
      <c r="Q44" s="40"/>
    </row>
    <row r="45" spans="1:17" ht="26.1" customHeight="1" x14ac:dyDescent="0.2">
      <c r="A45" s="98" t="s">
        <v>68</v>
      </c>
      <c r="B45" s="99"/>
      <c r="C45" s="99"/>
      <c r="D45" s="99"/>
      <c r="E45" s="99"/>
      <c r="F45" s="99"/>
      <c r="G45" s="99"/>
      <c r="H45" s="99"/>
      <c r="I45" s="99"/>
      <c r="J45" s="39">
        <v>34488.44</v>
      </c>
      <c r="K45" s="39">
        <v>3241.26</v>
      </c>
      <c r="L45" s="39">
        <v>588.41999999999996</v>
      </c>
      <c r="M45" s="39">
        <v>11.31</v>
      </c>
      <c r="N45" s="40"/>
      <c r="O45" s="39">
        <v>32.380000000000003</v>
      </c>
      <c r="P45" s="40"/>
      <c r="Q45" s="39">
        <v>1.4</v>
      </c>
    </row>
    <row r="46" spans="1:17" ht="15" x14ac:dyDescent="0.2">
      <c r="A46" s="98" t="s">
        <v>69</v>
      </c>
      <c r="B46" s="99"/>
      <c r="C46" s="99"/>
      <c r="D46" s="99"/>
      <c r="E46" s="99"/>
      <c r="F46" s="99"/>
      <c r="G46" s="99"/>
      <c r="H46" s="99"/>
      <c r="I46" s="99"/>
      <c r="J46" s="39">
        <v>2434.8200000000002</v>
      </c>
      <c r="K46" s="40"/>
      <c r="L46" s="40"/>
      <c r="M46" s="40"/>
      <c r="N46" s="40"/>
      <c r="O46" s="40"/>
      <c r="P46" s="40"/>
      <c r="Q46" s="40"/>
    </row>
    <row r="47" spans="1:17" ht="15" x14ac:dyDescent="0.2">
      <c r="A47" s="98" t="s">
        <v>70</v>
      </c>
      <c r="B47" s="99"/>
      <c r="C47" s="99"/>
      <c r="D47" s="99"/>
      <c r="E47" s="99"/>
      <c r="F47" s="99"/>
      <c r="G47" s="99"/>
      <c r="H47" s="99"/>
      <c r="I47" s="99"/>
      <c r="J47" s="39">
        <v>1628.55</v>
      </c>
      <c r="K47" s="40"/>
      <c r="L47" s="40"/>
      <c r="M47" s="40"/>
      <c r="N47" s="40"/>
      <c r="O47" s="40"/>
      <c r="P47" s="40"/>
      <c r="Q47" s="40"/>
    </row>
    <row r="48" spans="1:17" ht="15" x14ac:dyDescent="0.2">
      <c r="A48" s="100" t="s">
        <v>71</v>
      </c>
      <c r="B48" s="99"/>
      <c r="C48" s="99"/>
      <c r="D48" s="99"/>
      <c r="E48" s="99"/>
      <c r="F48" s="99"/>
      <c r="G48" s="99"/>
      <c r="H48" s="99"/>
      <c r="I48" s="99"/>
      <c r="J48" s="40"/>
      <c r="K48" s="40"/>
      <c r="L48" s="40"/>
      <c r="M48" s="40"/>
      <c r="N48" s="40"/>
      <c r="O48" s="40"/>
      <c r="P48" s="40"/>
      <c r="Q48" s="40"/>
    </row>
    <row r="49" spans="1:17" ht="15" x14ac:dyDescent="0.2">
      <c r="A49" s="98" t="s">
        <v>72</v>
      </c>
      <c r="B49" s="99"/>
      <c r="C49" s="99"/>
      <c r="D49" s="99"/>
      <c r="E49" s="99"/>
      <c r="F49" s="99"/>
      <c r="G49" s="99"/>
      <c r="H49" s="99"/>
      <c r="I49" s="99"/>
      <c r="J49" s="40"/>
      <c r="K49" s="40"/>
      <c r="L49" s="40"/>
      <c r="M49" s="40"/>
      <c r="N49" s="40"/>
      <c r="O49" s="40"/>
      <c r="P49" s="40"/>
      <c r="Q49" s="40"/>
    </row>
    <row r="50" spans="1:17" ht="15" x14ac:dyDescent="0.2">
      <c r="A50" s="98" t="s">
        <v>73</v>
      </c>
      <c r="B50" s="99"/>
      <c r="C50" s="99"/>
      <c r="D50" s="99"/>
      <c r="E50" s="99"/>
      <c r="F50" s="99"/>
      <c r="G50" s="99"/>
      <c r="H50" s="99"/>
      <c r="I50" s="99"/>
      <c r="J50" s="40"/>
      <c r="K50" s="40"/>
      <c r="L50" s="40"/>
      <c r="M50" s="40"/>
      <c r="N50" s="40"/>
      <c r="O50" s="40"/>
      <c r="P50" s="40"/>
      <c r="Q50" s="40"/>
    </row>
    <row r="51" spans="1:17" ht="15" x14ac:dyDescent="0.2">
      <c r="A51" s="98" t="s">
        <v>74</v>
      </c>
      <c r="B51" s="99"/>
      <c r="C51" s="99"/>
      <c r="D51" s="99"/>
      <c r="E51" s="99"/>
      <c r="F51" s="99"/>
      <c r="G51" s="99"/>
      <c r="H51" s="99"/>
      <c r="I51" s="99"/>
      <c r="J51" s="39">
        <v>5.94</v>
      </c>
      <c r="K51" s="39">
        <v>5.65</v>
      </c>
      <c r="L51" s="39">
        <v>0.28999999999999998</v>
      </c>
      <c r="M51" s="39">
        <v>0.15</v>
      </c>
      <c r="N51" s="40"/>
      <c r="O51" s="39">
        <v>0.52</v>
      </c>
      <c r="P51" s="40"/>
      <c r="Q51" s="39">
        <v>0.01</v>
      </c>
    </row>
    <row r="52" spans="1:17" ht="26.1" customHeight="1" x14ac:dyDescent="0.2">
      <c r="A52" s="98" t="s">
        <v>75</v>
      </c>
      <c r="B52" s="99"/>
      <c r="C52" s="99"/>
      <c r="D52" s="99"/>
      <c r="E52" s="99"/>
      <c r="F52" s="99"/>
      <c r="G52" s="99"/>
      <c r="H52" s="99"/>
      <c r="I52" s="99"/>
      <c r="J52" s="39">
        <v>47.87</v>
      </c>
      <c r="K52" s="39">
        <v>46.61</v>
      </c>
      <c r="L52" s="39">
        <v>1.26</v>
      </c>
      <c r="M52" s="39">
        <v>1.24</v>
      </c>
      <c r="N52" s="40"/>
      <c r="O52" s="39">
        <v>0.52</v>
      </c>
      <c r="P52" s="40"/>
      <c r="Q52" s="39">
        <v>0.01</v>
      </c>
    </row>
    <row r="53" spans="1:17" ht="15" x14ac:dyDescent="0.2">
      <c r="A53" s="98" t="s">
        <v>76</v>
      </c>
      <c r="B53" s="99"/>
      <c r="C53" s="99"/>
      <c r="D53" s="99"/>
      <c r="E53" s="99"/>
      <c r="F53" s="99"/>
      <c r="G53" s="99"/>
      <c r="H53" s="99"/>
      <c r="I53" s="99"/>
      <c r="J53" s="39">
        <v>32.54</v>
      </c>
      <c r="K53" s="40"/>
      <c r="L53" s="40"/>
      <c r="M53" s="40"/>
      <c r="N53" s="40"/>
      <c r="O53" s="40"/>
      <c r="P53" s="40"/>
      <c r="Q53" s="40"/>
    </row>
    <row r="54" spans="1:17" ht="15" x14ac:dyDescent="0.2">
      <c r="A54" s="98" t="s">
        <v>77</v>
      </c>
      <c r="B54" s="99"/>
      <c r="C54" s="99"/>
      <c r="D54" s="99"/>
      <c r="E54" s="99"/>
      <c r="F54" s="99"/>
      <c r="G54" s="99"/>
      <c r="H54" s="99"/>
      <c r="I54" s="99"/>
      <c r="J54" s="39">
        <v>26.03</v>
      </c>
      <c r="K54" s="40"/>
      <c r="L54" s="40"/>
      <c r="M54" s="40"/>
      <c r="N54" s="40"/>
      <c r="O54" s="40"/>
      <c r="P54" s="40"/>
      <c r="Q54" s="40"/>
    </row>
    <row r="55" spans="1:17" ht="15" x14ac:dyDescent="0.2">
      <c r="A55" s="98" t="s">
        <v>78</v>
      </c>
      <c r="B55" s="99"/>
      <c r="C55" s="99"/>
      <c r="D55" s="99"/>
      <c r="E55" s="99"/>
      <c r="F55" s="99"/>
      <c r="G55" s="99"/>
      <c r="H55" s="99"/>
      <c r="I55" s="99"/>
      <c r="J55" s="39">
        <v>106.44</v>
      </c>
      <c r="K55" s="40"/>
      <c r="L55" s="40"/>
      <c r="M55" s="40"/>
      <c r="N55" s="40"/>
      <c r="O55" s="39">
        <v>0.52</v>
      </c>
      <c r="P55" s="40"/>
      <c r="Q55" s="39">
        <v>0.01</v>
      </c>
    </row>
    <row r="56" spans="1:17" ht="15" x14ac:dyDescent="0.2">
      <c r="A56" s="98" t="s">
        <v>79</v>
      </c>
      <c r="B56" s="99"/>
      <c r="C56" s="99"/>
      <c r="D56" s="99"/>
      <c r="E56" s="99"/>
      <c r="F56" s="99"/>
      <c r="G56" s="99"/>
      <c r="H56" s="99"/>
      <c r="I56" s="99"/>
      <c r="J56" s="40"/>
      <c r="K56" s="40"/>
      <c r="L56" s="40"/>
      <c r="M56" s="40"/>
      <c r="N56" s="40"/>
      <c r="O56" s="40"/>
      <c r="P56" s="40"/>
      <c r="Q56" s="40"/>
    </row>
    <row r="57" spans="1:17" ht="15" x14ac:dyDescent="0.2">
      <c r="A57" s="98" t="s">
        <v>80</v>
      </c>
      <c r="B57" s="99"/>
      <c r="C57" s="99"/>
      <c r="D57" s="99"/>
      <c r="E57" s="99"/>
      <c r="F57" s="99"/>
      <c r="G57" s="99"/>
      <c r="H57" s="99"/>
      <c r="I57" s="99"/>
      <c r="J57" s="39">
        <v>35.93</v>
      </c>
      <c r="K57" s="39">
        <v>30.16</v>
      </c>
      <c r="L57" s="39">
        <v>3.22</v>
      </c>
      <c r="M57" s="39">
        <v>1.1399999999999999</v>
      </c>
      <c r="N57" s="40"/>
      <c r="O57" s="39">
        <v>2.48</v>
      </c>
      <c r="P57" s="40"/>
      <c r="Q57" s="39">
        <v>0.09</v>
      </c>
    </row>
    <row r="58" spans="1:17" ht="26.1" customHeight="1" x14ac:dyDescent="0.2">
      <c r="A58" s="98" t="s">
        <v>75</v>
      </c>
      <c r="B58" s="99"/>
      <c r="C58" s="99"/>
      <c r="D58" s="99"/>
      <c r="E58" s="99"/>
      <c r="F58" s="99"/>
      <c r="G58" s="99"/>
      <c r="H58" s="99"/>
      <c r="I58" s="99"/>
      <c r="J58" s="39">
        <v>270.08</v>
      </c>
      <c r="K58" s="39">
        <v>248.82</v>
      </c>
      <c r="L58" s="39">
        <v>14.04</v>
      </c>
      <c r="M58" s="39">
        <v>9.41</v>
      </c>
      <c r="N58" s="40"/>
      <c r="O58" s="39">
        <v>2.48</v>
      </c>
      <c r="P58" s="40"/>
      <c r="Q58" s="39">
        <v>0.09</v>
      </c>
    </row>
    <row r="59" spans="1:17" ht="15" x14ac:dyDescent="0.2">
      <c r="A59" s="98" t="s">
        <v>81</v>
      </c>
      <c r="B59" s="99"/>
      <c r="C59" s="99"/>
      <c r="D59" s="99"/>
      <c r="E59" s="99"/>
      <c r="F59" s="99"/>
      <c r="G59" s="99"/>
      <c r="H59" s="99"/>
      <c r="I59" s="99"/>
      <c r="J59" s="39">
        <v>242.98</v>
      </c>
      <c r="K59" s="40"/>
      <c r="L59" s="40"/>
      <c r="M59" s="40"/>
      <c r="N59" s="40"/>
      <c r="O59" s="40"/>
      <c r="P59" s="40"/>
      <c r="Q59" s="40"/>
    </row>
    <row r="60" spans="1:17" ht="15" x14ac:dyDescent="0.2">
      <c r="A60" s="98" t="s">
        <v>82</v>
      </c>
      <c r="B60" s="99"/>
      <c r="C60" s="99"/>
      <c r="D60" s="99"/>
      <c r="E60" s="99"/>
      <c r="F60" s="99"/>
      <c r="G60" s="99"/>
      <c r="H60" s="99"/>
      <c r="I60" s="99"/>
      <c r="J60" s="39">
        <v>131.69999999999999</v>
      </c>
      <c r="K60" s="40"/>
      <c r="L60" s="40"/>
      <c r="M60" s="40"/>
      <c r="N60" s="40"/>
      <c r="O60" s="40"/>
      <c r="P60" s="40"/>
      <c r="Q60" s="40"/>
    </row>
    <row r="61" spans="1:17" ht="15" x14ac:dyDescent="0.2">
      <c r="A61" s="98" t="s">
        <v>78</v>
      </c>
      <c r="B61" s="99"/>
      <c r="C61" s="99"/>
      <c r="D61" s="99"/>
      <c r="E61" s="99"/>
      <c r="F61" s="99"/>
      <c r="G61" s="99"/>
      <c r="H61" s="99"/>
      <c r="I61" s="99"/>
      <c r="J61" s="39">
        <v>644.76</v>
      </c>
      <c r="K61" s="40"/>
      <c r="L61" s="40"/>
      <c r="M61" s="40"/>
      <c r="N61" s="40"/>
      <c r="O61" s="39">
        <v>2.48</v>
      </c>
      <c r="P61" s="40"/>
      <c r="Q61" s="39">
        <v>0.09</v>
      </c>
    </row>
    <row r="62" spans="1:17" ht="15" x14ac:dyDescent="0.2">
      <c r="A62" s="98" t="s">
        <v>83</v>
      </c>
      <c r="B62" s="99"/>
      <c r="C62" s="99"/>
      <c r="D62" s="99"/>
      <c r="E62" s="99"/>
      <c r="F62" s="99"/>
      <c r="G62" s="99"/>
      <c r="H62" s="99"/>
      <c r="I62" s="99"/>
      <c r="J62" s="40"/>
      <c r="K62" s="40"/>
      <c r="L62" s="40"/>
      <c r="M62" s="40"/>
      <c r="N62" s="40"/>
      <c r="O62" s="40"/>
      <c r="P62" s="40"/>
      <c r="Q62" s="40"/>
    </row>
    <row r="63" spans="1:17" ht="15" x14ac:dyDescent="0.2">
      <c r="A63" s="98" t="s">
        <v>84</v>
      </c>
      <c r="B63" s="99"/>
      <c r="C63" s="99"/>
      <c r="D63" s="99"/>
      <c r="E63" s="99"/>
      <c r="F63" s="99"/>
      <c r="G63" s="99"/>
      <c r="H63" s="99"/>
      <c r="I63" s="99"/>
      <c r="J63" s="39">
        <v>141.06</v>
      </c>
      <c r="K63" s="39">
        <v>137.91999999999999</v>
      </c>
      <c r="L63" s="39">
        <v>3</v>
      </c>
      <c r="M63" s="39">
        <v>0.08</v>
      </c>
      <c r="N63" s="40"/>
      <c r="O63" s="39">
        <v>11.91</v>
      </c>
      <c r="P63" s="40"/>
      <c r="Q63" s="39">
        <v>0.05</v>
      </c>
    </row>
    <row r="64" spans="1:17" ht="26.1" customHeight="1" x14ac:dyDescent="0.2">
      <c r="A64" s="98" t="s">
        <v>75</v>
      </c>
      <c r="B64" s="99"/>
      <c r="C64" s="99"/>
      <c r="D64" s="99"/>
      <c r="E64" s="99"/>
      <c r="F64" s="99"/>
      <c r="G64" s="99"/>
      <c r="H64" s="99"/>
      <c r="I64" s="99"/>
      <c r="J64" s="39">
        <v>1151.32</v>
      </c>
      <c r="K64" s="39">
        <v>1137.8399999999999</v>
      </c>
      <c r="L64" s="39">
        <v>13.08</v>
      </c>
      <c r="M64" s="39">
        <v>0.66</v>
      </c>
      <c r="N64" s="40"/>
      <c r="O64" s="39">
        <v>11.91</v>
      </c>
      <c r="P64" s="40"/>
      <c r="Q64" s="39">
        <v>0.05</v>
      </c>
    </row>
    <row r="65" spans="1:17" ht="15" x14ac:dyDescent="0.2">
      <c r="A65" s="98" t="s">
        <v>85</v>
      </c>
      <c r="B65" s="99"/>
      <c r="C65" s="99"/>
      <c r="D65" s="99"/>
      <c r="E65" s="99"/>
      <c r="F65" s="99"/>
      <c r="G65" s="99"/>
      <c r="H65" s="99"/>
      <c r="I65" s="99"/>
      <c r="J65" s="39">
        <v>914.5</v>
      </c>
      <c r="K65" s="40"/>
      <c r="L65" s="40"/>
      <c r="M65" s="40"/>
      <c r="N65" s="40"/>
      <c r="O65" s="40"/>
      <c r="P65" s="40"/>
      <c r="Q65" s="40"/>
    </row>
    <row r="66" spans="1:17" ht="15" x14ac:dyDescent="0.2">
      <c r="A66" s="98" t="s">
        <v>86</v>
      </c>
      <c r="B66" s="99"/>
      <c r="C66" s="99"/>
      <c r="D66" s="99"/>
      <c r="E66" s="99"/>
      <c r="F66" s="99"/>
      <c r="G66" s="99"/>
      <c r="H66" s="99"/>
      <c r="I66" s="99"/>
      <c r="J66" s="39">
        <v>425.8</v>
      </c>
      <c r="K66" s="40"/>
      <c r="L66" s="40"/>
      <c r="M66" s="40"/>
      <c r="N66" s="40"/>
      <c r="O66" s="40"/>
      <c r="P66" s="40"/>
      <c r="Q66" s="40"/>
    </row>
    <row r="67" spans="1:17" ht="15" x14ac:dyDescent="0.2">
      <c r="A67" s="98" t="s">
        <v>78</v>
      </c>
      <c r="B67" s="99"/>
      <c r="C67" s="99"/>
      <c r="D67" s="99"/>
      <c r="E67" s="99"/>
      <c r="F67" s="99"/>
      <c r="G67" s="99"/>
      <c r="H67" s="99"/>
      <c r="I67" s="99"/>
      <c r="J67" s="39">
        <v>2491.62</v>
      </c>
      <c r="K67" s="40"/>
      <c r="L67" s="40"/>
      <c r="M67" s="40"/>
      <c r="N67" s="40"/>
      <c r="O67" s="39">
        <v>11.91</v>
      </c>
      <c r="P67" s="40"/>
      <c r="Q67" s="39">
        <v>0.05</v>
      </c>
    </row>
    <row r="68" spans="1:17" ht="15" x14ac:dyDescent="0.2">
      <c r="A68" s="98" t="s">
        <v>87</v>
      </c>
      <c r="B68" s="99"/>
      <c r="C68" s="99"/>
      <c r="D68" s="99"/>
      <c r="E68" s="99"/>
      <c r="F68" s="99"/>
      <c r="G68" s="99"/>
      <c r="H68" s="99"/>
      <c r="I68" s="99"/>
      <c r="J68" s="40"/>
      <c r="K68" s="40"/>
      <c r="L68" s="40"/>
      <c r="M68" s="40"/>
      <c r="N68" s="40"/>
      <c r="O68" s="40"/>
      <c r="P68" s="40"/>
      <c r="Q68" s="40"/>
    </row>
    <row r="69" spans="1:17" ht="15" x14ac:dyDescent="0.2">
      <c r="A69" s="98" t="s">
        <v>88</v>
      </c>
      <c r="B69" s="99"/>
      <c r="C69" s="99"/>
      <c r="D69" s="99"/>
      <c r="E69" s="99"/>
      <c r="F69" s="99"/>
      <c r="G69" s="99"/>
      <c r="H69" s="99"/>
      <c r="I69" s="99"/>
      <c r="J69" s="39">
        <v>442.48</v>
      </c>
      <c r="K69" s="39">
        <v>219.15</v>
      </c>
      <c r="L69" s="39">
        <v>128.44999999999999</v>
      </c>
      <c r="M69" s="40"/>
      <c r="N69" s="40"/>
      <c r="O69" s="39">
        <v>17.47</v>
      </c>
      <c r="P69" s="40"/>
      <c r="Q69" s="39">
        <v>1.25</v>
      </c>
    </row>
    <row r="70" spans="1:17" ht="26.1" customHeight="1" x14ac:dyDescent="0.2">
      <c r="A70" s="98" t="s">
        <v>75</v>
      </c>
      <c r="B70" s="99"/>
      <c r="C70" s="99"/>
      <c r="D70" s="99"/>
      <c r="E70" s="99"/>
      <c r="F70" s="99"/>
      <c r="G70" s="99"/>
      <c r="H70" s="99"/>
      <c r="I70" s="99"/>
      <c r="J70" s="39">
        <v>2636.54</v>
      </c>
      <c r="K70" s="39">
        <v>1807.99</v>
      </c>
      <c r="L70" s="39">
        <v>560.04</v>
      </c>
      <c r="M70" s="40"/>
      <c r="N70" s="40"/>
      <c r="O70" s="39">
        <v>17.47</v>
      </c>
      <c r="P70" s="40"/>
      <c r="Q70" s="39">
        <v>1.25</v>
      </c>
    </row>
    <row r="71" spans="1:17" ht="15" x14ac:dyDescent="0.2">
      <c r="A71" s="98" t="s">
        <v>89</v>
      </c>
      <c r="B71" s="99"/>
      <c r="C71" s="99"/>
      <c r="D71" s="99"/>
      <c r="E71" s="99"/>
      <c r="F71" s="99"/>
      <c r="G71" s="99"/>
      <c r="H71" s="99"/>
      <c r="I71" s="99"/>
      <c r="J71" s="39">
        <v>1244.8</v>
      </c>
      <c r="K71" s="40"/>
      <c r="L71" s="40"/>
      <c r="M71" s="40"/>
      <c r="N71" s="40"/>
      <c r="O71" s="40"/>
      <c r="P71" s="40"/>
      <c r="Q71" s="40"/>
    </row>
    <row r="72" spans="1:17" ht="15" x14ac:dyDescent="0.2">
      <c r="A72" s="98" t="s">
        <v>90</v>
      </c>
      <c r="B72" s="99"/>
      <c r="C72" s="99"/>
      <c r="D72" s="99"/>
      <c r="E72" s="99"/>
      <c r="F72" s="99"/>
      <c r="G72" s="99"/>
      <c r="H72" s="99"/>
      <c r="I72" s="99"/>
      <c r="J72" s="39">
        <v>1045.02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98" t="s">
        <v>78</v>
      </c>
      <c r="B73" s="99"/>
      <c r="C73" s="99"/>
      <c r="D73" s="99"/>
      <c r="E73" s="99"/>
      <c r="F73" s="99"/>
      <c r="G73" s="99"/>
      <c r="H73" s="99"/>
      <c r="I73" s="99"/>
      <c r="J73" s="39">
        <v>4926.3599999999997</v>
      </c>
      <c r="K73" s="40"/>
      <c r="L73" s="40"/>
      <c r="M73" s="40"/>
      <c r="N73" s="40"/>
      <c r="O73" s="39">
        <v>17.47</v>
      </c>
      <c r="P73" s="40"/>
      <c r="Q73" s="39">
        <v>1.25</v>
      </c>
    </row>
    <row r="74" spans="1:17" ht="15" x14ac:dyDescent="0.2">
      <c r="A74" s="98" t="s">
        <v>91</v>
      </c>
      <c r="B74" s="99"/>
      <c r="C74" s="99"/>
      <c r="D74" s="99"/>
      <c r="E74" s="99"/>
      <c r="F74" s="99"/>
      <c r="G74" s="99"/>
      <c r="H74" s="99"/>
      <c r="I74" s="99"/>
      <c r="J74" s="39">
        <v>8169.18</v>
      </c>
      <c r="K74" s="40"/>
      <c r="L74" s="40"/>
      <c r="M74" s="40"/>
      <c r="N74" s="40"/>
      <c r="O74" s="39">
        <v>32.380000000000003</v>
      </c>
      <c r="P74" s="40"/>
      <c r="Q74" s="39">
        <v>1.4</v>
      </c>
    </row>
    <row r="75" spans="1:17" ht="15" x14ac:dyDescent="0.2">
      <c r="A75" s="98" t="s">
        <v>92</v>
      </c>
      <c r="B75" s="99"/>
      <c r="C75" s="99"/>
      <c r="D75" s="99"/>
      <c r="E75" s="99"/>
      <c r="F75" s="99"/>
      <c r="G75" s="99"/>
      <c r="H75" s="99"/>
      <c r="I75" s="99"/>
      <c r="J75" s="40"/>
      <c r="K75" s="40"/>
      <c r="L75" s="40"/>
      <c r="M75" s="40"/>
      <c r="N75" s="40"/>
      <c r="O75" s="40"/>
      <c r="P75" s="40"/>
      <c r="Q75" s="40"/>
    </row>
    <row r="76" spans="1:17" ht="15" x14ac:dyDescent="0.2">
      <c r="A76" s="98" t="s">
        <v>93</v>
      </c>
      <c r="B76" s="99"/>
      <c r="C76" s="99"/>
      <c r="D76" s="99"/>
      <c r="E76" s="99"/>
      <c r="F76" s="99"/>
      <c r="G76" s="99"/>
      <c r="H76" s="99"/>
      <c r="I76" s="99"/>
      <c r="J76" s="40"/>
      <c r="K76" s="40"/>
      <c r="L76" s="40"/>
      <c r="M76" s="40"/>
      <c r="N76" s="40"/>
      <c r="O76" s="40"/>
      <c r="P76" s="40"/>
      <c r="Q76" s="40"/>
    </row>
    <row r="77" spans="1:17" ht="15" x14ac:dyDescent="0.2">
      <c r="A77" s="98" t="s">
        <v>94</v>
      </c>
      <c r="B77" s="99"/>
      <c r="C77" s="99"/>
      <c r="D77" s="99"/>
      <c r="E77" s="99"/>
      <c r="F77" s="99"/>
      <c r="G77" s="99"/>
      <c r="H77" s="99"/>
      <c r="I77" s="99"/>
      <c r="J77" s="39">
        <v>27933.91</v>
      </c>
      <c r="K77" s="40"/>
      <c r="L77" s="40"/>
      <c r="M77" s="40"/>
      <c r="N77" s="40"/>
      <c r="O77" s="40"/>
      <c r="P77" s="40"/>
      <c r="Q77" s="40"/>
    </row>
    <row r="78" spans="1:17" ht="15" x14ac:dyDescent="0.2">
      <c r="A78" s="98" t="s">
        <v>95</v>
      </c>
      <c r="B78" s="99"/>
      <c r="C78" s="99"/>
      <c r="D78" s="99"/>
      <c r="E78" s="99"/>
      <c r="F78" s="99"/>
      <c r="G78" s="99"/>
      <c r="H78" s="99"/>
      <c r="I78" s="99"/>
      <c r="J78" s="40"/>
      <c r="K78" s="40"/>
      <c r="L78" s="40"/>
      <c r="M78" s="40"/>
      <c r="N78" s="40"/>
      <c r="O78" s="40"/>
      <c r="P78" s="40"/>
      <c r="Q78" s="40"/>
    </row>
    <row r="79" spans="1:17" ht="15" x14ac:dyDescent="0.2">
      <c r="A79" s="98" t="s">
        <v>96</v>
      </c>
      <c r="B79" s="99"/>
      <c r="C79" s="99"/>
      <c r="D79" s="99"/>
      <c r="E79" s="99"/>
      <c r="F79" s="99"/>
      <c r="G79" s="99"/>
      <c r="H79" s="99"/>
      <c r="I79" s="99"/>
      <c r="J79" s="39">
        <v>2448.7199999999998</v>
      </c>
      <c r="K79" s="40"/>
      <c r="L79" s="40"/>
      <c r="M79" s="40"/>
      <c r="N79" s="40"/>
      <c r="O79" s="40"/>
      <c r="P79" s="40"/>
      <c r="Q79" s="40"/>
    </row>
    <row r="80" spans="1:17" ht="15" x14ac:dyDescent="0.2">
      <c r="A80" s="98" t="s">
        <v>91</v>
      </c>
      <c r="B80" s="99"/>
      <c r="C80" s="99"/>
      <c r="D80" s="99"/>
      <c r="E80" s="99"/>
      <c r="F80" s="99"/>
      <c r="G80" s="99"/>
      <c r="H80" s="99"/>
      <c r="I80" s="99"/>
      <c r="J80" s="39">
        <v>30382.63</v>
      </c>
      <c r="K80" s="40"/>
      <c r="L80" s="40"/>
      <c r="M80" s="40"/>
      <c r="N80" s="40"/>
      <c r="O80" s="40"/>
      <c r="P80" s="40"/>
      <c r="Q80" s="40"/>
    </row>
    <row r="81" spans="1:17" ht="15" x14ac:dyDescent="0.2">
      <c r="A81" s="98" t="s">
        <v>97</v>
      </c>
      <c r="B81" s="99"/>
      <c r="C81" s="99"/>
      <c r="D81" s="99"/>
      <c r="E81" s="99"/>
      <c r="F81" s="99"/>
      <c r="G81" s="99"/>
      <c r="H81" s="99"/>
      <c r="I81" s="99"/>
      <c r="J81" s="39">
        <v>38551.81</v>
      </c>
      <c r="K81" s="40"/>
      <c r="L81" s="40"/>
      <c r="M81" s="40"/>
      <c r="N81" s="40"/>
      <c r="O81" s="39">
        <v>32.380000000000003</v>
      </c>
      <c r="P81" s="40"/>
      <c r="Q81" s="39">
        <v>1.4</v>
      </c>
    </row>
    <row r="82" spans="1:17" ht="15" x14ac:dyDescent="0.2">
      <c r="A82" s="98" t="s">
        <v>98</v>
      </c>
      <c r="B82" s="99"/>
      <c r="C82" s="99"/>
      <c r="D82" s="99"/>
      <c r="E82" s="99"/>
      <c r="F82" s="99"/>
      <c r="G82" s="99"/>
      <c r="H82" s="99"/>
      <c r="I82" s="99"/>
      <c r="J82" s="40"/>
      <c r="K82" s="40"/>
      <c r="L82" s="40"/>
      <c r="M82" s="40"/>
      <c r="N82" s="40"/>
      <c r="O82" s="40"/>
      <c r="P82" s="40"/>
      <c r="Q82" s="40"/>
    </row>
    <row r="83" spans="1:17" ht="15" x14ac:dyDescent="0.2">
      <c r="A83" s="98" t="s">
        <v>99</v>
      </c>
      <c r="B83" s="99"/>
      <c r="C83" s="99"/>
      <c r="D83" s="99"/>
      <c r="E83" s="99"/>
      <c r="F83" s="99"/>
      <c r="G83" s="99"/>
      <c r="H83" s="99"/>
      <c r="I83" s="99"/>
      <c r="J83" s="39">
        <v>30658.76</v>
      </c>
      <c r="K83" s="40"/>
      <c r="L83" s="40"/>
      <c r="M83" s="40"/>
      <c r="N83" s="40"/>
      <c r="O83" s="40"/>
      <c r="P83" s="40"/>
      <c r="Q83" s="40"/>
    </row>
    <row r="84" spans="1:17" ht="15" x14ac:dyDescent="0.2">
      <c r="A84" s="98" t="s">
        <v>100</v>
      </c>
      <c r="B84" s="99"/>
      <c r="C84" s="99"/>
      <c r="D84" s="99"/>
      <c r="E84" s="99"/>
      <c r="F84" s="99"/>
      <c r="G84" s="99"/>
      <c r="H84" s="99"/>
      <c r="I84" s="99"/>
      <c r="J84" s="39">
        <v>588.41999999999996</v>
      </c>
      <c r="K84" s="40"/>
      <c r="L84" s="40"/>
      <c r="M84" s="40"/>
      <c r="N84" s="40"/>
      <c r="O84" s="40"/>
      <c r="P84" s="40"/>
      <c r="Q84" s="40"/>
    </row>
    <row r="85" spans="1:17" ht="15" x14ac:dyDescent="0.2">
      <c r="A85" s="98" t="s">
        <v>101</v>
      </c>
      <c r="B85" s="99"/>
      <c r="C85" s="99"/>
      <c r="D85" s="99"/>
      <c r="E85" s="99"/>
      <c r="F85" s="99"/>
      <c r="G85" s="99"/>
      <c r="H85" s="99"/>
      <c r="I85" s="99"/>
      <c r="J85" s="39">
        <f>K45</f>
        <v>3241.26</v>
      </c>
      <c r="K85" s="40"/>
      <c r="L85" s="40"/>
      <c r="M85" s="40"/>
      <c r="N85" s="40"/>
      <c r="O85" s="40"/>
      <c r="P85" s="40"/>
      <c r="Q85" s="40"/>
    </row>
    <row r="86" spans="1:17" ht="15" x14ac:dyDescent="0.2">
      <c r="A86" s="98" t="s">
        <v>102</v>
      </c>
      <c r="B86" s="99"/>
      <c r="C86" s="99"/>
      <c r="D86" s="99"/>
      <c r="E86" s="99"/>
      <c r="F86" s="99"/>
      <c r="G86" s="99"/>
      <c r="H86" s="99"/>
      <c r="I86" s="99"/>
      <c r="J86" s="39">
        <v>2434.8200000000002</v>
      </c>
      <c r="K86" s="40"/>
      <c r="L86" s="40"/>
      <c r="M86" s="40"/>
      <c r="N86" s="40"/>
      <c r="O86" s="40"/>
      <c r="P86" s="40"/>
      <c r="Q86" s="40"/>
    </row>
    <row r="87" spans="1:17" ht="15" x14ac:dyDescent="0.2">
      <c r="A87" s="98" t="s">
        <v>103</v>
      </c>
      <c r="B87" s="99"/>
      <c r="C87" s="99"/>
      <c r="D87" s="99"/>
      <c r="E87" s="99"/>
      <c r="F87" s="99"/>
      <c r="G87" s="99"/>
      <c r="H87" s="99"/>
      <c r="I87" s="99"/>
      <c r="J87" s="39">
        <v>1628.55</v>
      </c>
      <c r="K87" s="40"/>
      <c r="L87" s="40"/>
      <c r="M87" s="40"/>
      <c r="N87" s="40"/>
      <c r="O87" s="40"/>
      <c r="P87" s="40"/>
      <c r="Q87" s="40"/>
    </row>
    <row r="88" spans="1:17" ht="15" x14ac:dyDescent="0.2">
      <c r="A88" s="100" t="s">
        <v>104</v>
      </c>
      <c r="B88" s="99"/>
      <c r="C88" s="99"/>
      <c r="D88" s="99"/>
      <c r="E88" s="99"/>
      <c r="F88" s="99"/>
      <c r="G88" s="99"/>
      <c r="H88" s="99"/>
      <c r="I88" s="99"/>
      <c r="J88" s="44">
        <v>38551.81</v>
      </c>
      <c r="K88" s="40"/>
      <c r="L88" s="40"/>
      <c r="M88" s="40"/>
      <c r="N88" s="40"/>
      <c r="O88" s="44">
        <v>32.380000000000003</v>
      </c>
      <c r="P88" s="40"/>
      <c r="Q88" s="44">
        <v>1.4</v>
      </c>
    </row>
    <row r="89" spans="1:17" ht="15.75" x14ac:dyDescent="0.2">
      <c r="A89" s="49"/>
      <c r="B89" s="50"/>
      <c r="C89" s="49"/>
      <c r="D89" s="51" t="s">
        <v>116</v>
      </c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29"/>
      <c r="P89" s="29"/>
      <c r="Q89" s="29"/>
    </row>
    <row r="90" spans="1:17" x14ac:dyDescent="0.2">
      <c r="A90" s="94" t="s">
        <v>7</v>
      </c>
      <c r="B90" s="96" t="s">
        <v>8</v>
      </c>
      <c r="C90" s="94" t="s">
        <v>9</v>
      </c>
      <c r="D90" s="94" t="s">
        <v>10</v>
      </c>
      <c r="E90" s="89" t="s">
        <v>117</v>
      </c>
      <c r="F90" s="91" t="s">
        <v>118</v>
      </c>
      <c r="G90" s="92"/>
      <c r="H90" s="92"/>
      <c r="I90" s="93"/>
      <c r="J90" s="91" t="s">
        <v>119</v>
      </c>
      <c r="K90" s="92"/>
      <c r="L90" s="92"/>
      <c r="M90" s="93"/>
      <c r="N90" s="89" t="s">
        <v>120</v>
      </c>
      <c r="O90" s="29"/>
      <c r="P90" s="29"/>
      <c r="Q90" s="29"/>
    </row>
    <row r="91" spans="1:17" ht="63.75" x14ac:dyDescent="0.2">
      <c r="A91" s="95"/>
      <c r="B91" s="97"/>
      <c r="C91" s="90"/>
      <c r="D91" s="90"/>
      <c r="E91" s="90"/>
      <c r="F91" s="52" t="s">
        <v>121</v>
      </c>
      <c r="G91" s="53" t="s">
        <v>122</v>
      </c>
      <c r="H91" s="52" t="s">
        <v>123</v>
      </c>
      <c r="I91" s="52" t="s">
        <v>18</v>
      </c>
      <c r="J91" s="52" t="s">
        <v>121</v>
      </c>
      <c r="K91" s="53" t="s">
        <v>122</v>
      </c>
      <c r="L91" s="52" t="s">
        <v>123</v>
      </c>
      <c r="M91" s="52" t="s">
        <v>18</v>
      </c>
      <c r="N91" s="90"/>
      <c r="O91" s="29"/>
      <c r="P91" s="29"/>
      <c r="Q91" s="29"/>
    </row>
    <row r="92" spans="1:17" x14ac:dyDescent="0.2">
      <c r="A92" s="54">
        <v>1</v>
      </c>
      <c r="B92" s="55">
        <v>2</v>
      </c>
      <c r="C92" s="54">
        <v>3</v>
      </c>
      <c r="D92" s="54">
        <v>4</v>
      </c>
      <c r="E92" s="54">
        <v>5</v>
      </c>
      <c r="F92" s="54">
        <v>6</v>
      </c>
      <c r="G92" s="54">
        <v>7</v>
      </c>
      <c r="H92" s="54">
        <v>8</v>
      </c>
      <c r="I92" s="54">
        <v>9</v>
      </c>
      <c r="J92" s="54">
        <v>10</v>
      </c>
      <c r="K92" s="54">
        <v>11</v>
      </c>
      <c r="L92" s="54">
        <v>12</v>
      </c>
      <c r="M92" s="54">
        <v>13</v>
      </c>
      <c r="N92" s="54">
        <v>14</v>
      </c>
      <c r="O92" s="29"/>
      <c r="P92" s="29"/>
      <c r="Q92" s="29"/>
    </row>
    <row r="93" spans="1:17" x14ac:dyDescent="0.2">
      <c r="A93" s="86" t="s">
        <v>124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29"/>
      <c r="P93" s="29"/>
      <c r="Q93" s="29"/>
    </row>
    <row r="94" spans="1:17" x14ac:dyDescent="0.2">
      <c r="A94" s="88" t="s">
        <v>125</v>
      </c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29"/>
      <c r="P94" s="29"/>
      <c r="Q94" s="29"/>
    </row>
    <row r="95" spans="1:17" x14ac:dyDescent="0.2">
      <c r="A95" s="56">
        <v>1</v>
      </c>
      <c r="B95" s="57" t="s">
        <v>126</v>
      </c>
      <c r="C95" s="58" t="s">
        <v>127</v>
      </c>
      <c r="D95" s="59" t="s">
        <v>111</v>
      </c>
      <c r="E95" s="60">
        <v>0.23</v>
      </c>
      <c r="F95" s="60">
        <v>9.7100000000000009</v>
      </c>
      <c r="G95" s="60"/>
      <c r="H95" s="60"/>
      <c r="I95" s="60">
        <v>2.23</v>
      </c>
      <c r="J95" s="60"/>
      <c r="K95" s="60"/>
      <c r="L95" s="60"/>
      <c r="M95" s="61"/>
      <c r="N95" s="60"/>
      <c r="O95" s="29"/>
      <c r="P95" s="29"/>
      <c r="Q95" s="29"/>
    </row>
    <row r="96" spans="1:17" x14ac:dyDescent="0.2">
      <c r="A96" s="56">
        <v>2</v>
      </c>
      <c r="B96" s="57" t="s">
        <v>128</v>
      </c>
      <c r="C96" s="58" t="s">
        <v>129</v>
      </c>
      <c r="D96" s="59" t="s">
        <v>111</v>
      </c>
      <c r="E96" s="60">
        <v>0.52</v>
      </c>
      <c r="F96" s="60">
        <v>10.78</v>
      </c>
      <c r="G96" s="60"/>
      <c r="H96" s="60"/>
      <c r="I96" s="60">
        <v>5.61</v>
      </c>
      <c r="J96" s="60"/>
      <c r="K96" s="60"/>
      <c r="L96" s="60"/>
      <c r="M96" s="61"/>
      <c r="N96" s="60"/>
      <c r="O96" s="29"/>
      <c r="P96" s="29"/>
      <c r="Q96" s="29"/>
    </row>
    <row r="97" spans="1:17" x14ac:dyDescent="0.2">
      <c r="A97" s="56">
        <v>3</v>
      </c>
      <c r="B97" s="57" t="s">
        <v>130</v>
      </c>
      <c r="C97" s="58" t="s">
        <v>131</v>
      </c>
      <c r="D97" s="59" t="s">
        <v>111</v>
      </c>
      <c r="E97" s="60">
        <v>11.68</v>
      </c>
      <c r="F97" s="60">
        <v>11.61</v>
      </c>
      <c r="G97" s="60"/>
      <c r="H97" s="60"/>
      <c r="I97" s="60">
        <v>135.6</v>
      </c>
      <c r="J97" s="60"/>
      <c r="K97" s="60"/>
      <c r="L97" s="60"/>
      <c r="M97" s="61"/>
      <c r="N97" s="60"/>
      <c r="O97" s="29"/>
      <c r="P97" s="29"/>
      <c r="Q97" s="29"/>
    </row>
    <row r="98" spans="1:17" x14ac:dyDescent="0.2">
      <c r="A98" s="56">
        <v>4</v>
      </c>
      <c r="B98" s="57" t="s">
        <v>132</v>
      </c>
      <c r="C98" s="58" t="s">
        <v>133</v>
      </c>
      <c r="D98" s="59" t="s">
        <v>111</v>
      </c>
      <c r="E98" s="60">
        <v>2.48</v>
      </c>
      <c r="F98" s="60">
        <v>12.17</v>
      </c>
      <c r="G98" s="60"/>
      <c r="H98" s="60"/>
      <c r="I98" s="60">
        <v>30.18</v>
      </c>
      <c r="J98" s="60"/>
      <c r="K98" s="60"/>
      <c r="L98" s="60"/>
      <c r="M98" s="61"/>
      <c r="N98" s="60"/>
      <c r="O98" s="29"/>
      <c r="P98" s="29"/>
      <c r="Q98" s="29"/>
    </row>
    <row r="99" spans="1:17" x14ac:dyDescent="0.2">
      <c r="A99" s="56">
        <v>5</v>
      </c>
      <c r="B99" s="57" t="s">
        <v>134</v>
      </c>
      <c r="C99" s="58" t="s">
        <v>135</v>
      </c>
      <c r="D99" s="59" t="s">
        <v>111</v>
      </c>
      <c r="E99" s="60">
        <v>17.47</v>
      </c>
      <c r="F99" s="60">
        <v>12.54</v>
      </c>
      <c r="G99" s="60"/>
      <c r="H99" s="60"/>
      <c r="I99" s="60">
        <v>219.08</v>
      </c>
      <c r="J99" s="60"/>
      <c r="K99" s="60"/>
      <c r="L99" s="60"/>
      <c r="M99" s="61"/>
      <c r="N99" s="60"/>
      <c r="O99" s="29"/>
      <c r="P99" s="29"/>
      <c r="Q99" s="29"/>
    </row>
    <row r="100" spans="1:17" x14ac:dyDescent="0.2">
      <c r="A100" s="56">
        <v>6</v>
      </c>
      <c r="B100" s="57">
        <v>2</v>
      </c>
      <c r="C100" s="58" t="s">
        <v>136</v>
      </c>
      <c r="D100" s="59" t="s">
        <v>111</v>
      </c>
      <c r="E100" s="60">
        <v>1.4</v>
      </c>
      <c r="F100" s="60"/>
      <c r="G100" s="60"/>
      <c r="H100" s="60"/>
      <c r="I100" s="60"/>
      <c r="J100" s="60"/>
      <c r="K100" s="60"/>
      <c r="L100" s="60"/>
      <c r="M100" s="61"/>
      <c r="N100" s="60"/>
      <c r="O100" s="29"/>
      <c r="P100" s="29"/>
      <c r="Q100" s="29"/>
    </row>
    <row r="101" spans="1:17" x14ac:dyDescent="0.2">
      <c r="A101" s="88" t="s">
        <v>137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29"/>
      <c r="P101" s="29"/>
      <c r="Q101" s="29"/>
    </row>
    <row r="102" spans="1:17" ht="25.5" x14ac:dyDescent="0.2">
      <c r="A102" s="56">
        <v>7</v>
      </c>
      <c r="B102" s="57" t="s">
        <v>138</v>
      </c>
      <c r="C102" s="58" t="s">
        <v>139</v>
      </c>
      <c r="D102" s="59" t="s">
        <v>140</v>
      </c>
      <c r="E102" s="60">
        <v>0.03</v>
      </c>
      <c r="F102" s="60">
        <v>26.69</v>
      </c>
      <c r="G102" s="61" t="s">
        <v>141</v>
      </c>
      <c r="H102" s="60"/>
      <c r="I102" s="60">
        <v>0.8</v>
      </c>
      <c r="J102" s="60"/>
      <c r="K102" s="60"/>
      <c r="L102" s="60"/>
      <c r="M102" s="61"/>
      <c r="N102" s="60"/>
      <c r="O102" s="29"/>
      <c r="P102" s="29"/>
      <c r="Q102" s="29"/>
    </row>
    <row r="103" spans="1:17" ht="25.5" x14ac:dyDescent="0.2">
      <c r="A103" s="56">
        <v>8</v>
      </c>
      <c r="B103" s="57" t="s">
        <v>142</v>
      </c>
      <c r="C103" s="58" t="s">
        <v>143</v>
      </c>
      <c r="D103" s="59" t="s">
        <v>140</v>
      </c>
      <c r="E103" s="60">
        <v>2.57</v>
      </c>
      <c r="F103" s="60">
        <v>11.5</v>
      </c>
      <c r="G103" s="60"/>
      <c r="H103" s="60"/>
      <c r="I103" s="60">
        <v>29.56</v>
      </c>
      <c r="J103" s="60"/>
      <c r="K103" s="60"/>
      <c r="L103" s="60"/>
      <c r="M103" s="61"/>
      <c r="N103" s="60"/>
      <c r="O103" s="29"/>
      <c r="P103" s="29"/>
      <c r="Q103" s="29"/>
    </row>
    <row r="104" spans="1:17" x14ac:dyDescent="0.2">
      <c r="A104" s="56">
        <v>9</v>
      </c>
      <c r="B104" s="57">
        <v>134041</v>
      </c>
      <c r="C104" s="58" t="s">
        <v>144</v>
      </c>
      <c r="D104" s="59" t="s">
        <v>140</v>
      </c>
      <c r="E104" s="60">
        <v>0.18</v>
      </c>
      <c r="F104" s="60">
        <v>2.66</v>
      </c>
      <c r="G104" s="60"/>
      <c r="H104" s="60"/>
      <c r="I104" s="60">
        <v>0.48</v>
      </c>
      <c r="J104" s="60"/>
      <c r="K104" s="60"/>
      <c r="L104" s="60"/>
      <c r="M104" s="61"/>
      <c r="N104" s="60"/>
      <c r="O104" s="29"/>
      <c r="P104" s="29"/>
      <c r="Q104" s="29"/>
    </row>
    <row r="105" spans="1:17" x14ac:dyDescent="0.2">
      <c r="A105" s="56">
        <v>10</v>
      </c>
      <c r="B105" s="57">
        <v>330206</v>
      </c>
      <c r="C105" s="58" t="s">
        <v>145</v>
      </c>
      <c r="D105" s="59" t="s">
        <v>140</v>
      </c>
      <c r="E105" s="60">
        <v>0.13</v>
      </c>
      <c r="F105" s="60">
        <v>3.88</v>
      </c>
      <c r="G105" s="60"/>
      <c r="H105" s="60"/>
      <c r="I105" s="60">
        <v>0.5</v>
      </c>
      <c r="J105" s="60"/>
      <c r="K105" s="60"/>
      <c r="L105" s="60"/>
      <c r="M105" s="61"/>
      <c r="N105" s="60"/>
      <c r="O105" s="29"/>
      <c r="P105" s="29"/>
      <c r="Q105" s="29"/>
    </row>
    <row r="106" spans="1:17" ht="38.25" x14ac:dyDescent="0.2">
      <c r="A106" s="56">
        <v>11</v>
      </c>
      <c r="B106" s="57" t="s">
        <v>146</v>
      </c>
      <c r="C106" s="58" t="s">
        <v>147</v>
      </c>
      <c r="D106" s="59" t="s">
        <v>140</v>
      </c>
      <c r="E106" s="60">
        <v>0.06</v>
      </c>
      <c r="F106" s="60">
        <v>2.15</v>
      </c>
      <c r="G106" s="60"/>
      <c r="H106" s="60"/>
      <c r="I106" s="60">
        <v>0.13</v>
      </c>
      <c r="J106" s="60"/>
      <c r="K106" s="60"/>
      <c r="L106" s="60"/>
      <c r="M106" s="61"/>
      <c r="N106" s="60"/>
      <c r="O106" s="29"/>
      <c r="P106" s="29"/>
      <c r="Q106" s="29"/>
    </row>
    <row r="107" spans="1:17" ht="25.5" x14ac:dyDescent="0.2">
      <c r="A107" s="56">
        <v>12</v>
      </c>
      <c r="B107" s="57">
        <v>330301</v>
      </c>
      <c r="C107" s="58" t="s">
        <v>148</v>
      </c>
      <c r="D107" s="59" t="s">
        <v>140</v>
      </c>
      <c r="E107" s="60">
        <v>0.02</v>
      </c>
      <c r="F107" s="60">
        <v>4.71</v>
      </c>
      <c r="G107" s="60"/>
      <c r="H107" s="60"/>
      <c r="I107" s="60">
        <v>0.09</v>
      </c>
      <c r="J107" s="60"/>
      <c r="K107" s="60"/>
      <c r="L107" s="60"/>
      <c r="M107" s="61"/>
      <c r="N107" s="60"/>
      <c r="O107" s="29"/>
      <c r="P107" s="29"/>
      <c r="Q107" s="29"/>
    </row>
    <row r="108" spans="1:17" ht="25.5" x14ac:dyDescent="0.2">
      <c r="A108" s="56">
        <v>13</v>
      </c>
      <c r="B108" s="57">
        <v>331400</v>
      </c>
      <c r="C108" s="58" t="s">
        <v>149</v>
      </c>
      <c r="D108" s="59" t="s">
        <v>140</v>
      </c>
      <c r="E108" s="60">
        <v>0.05</v>
      </c>
      <c r="F108" s="60">
        <v>32.840000000000003</v>
      </c>
      <c r="G108" s="61" t="s">
        <v>150</v>
      </c>
      <c r="H108" s="60"/>
      <c r="I108" s="60">
        <v>1.64</v>
      </c>
      <c r="J108" s="60"/>
      <c r="K108" s="60"/>
      <c r="L108" s="60"/>
      <c r="M108" s="61"/>
      <c r="N108" s="60"/>
      <c r="O108" s="29"/>
      <c r="P108" s="29"/>
      <c r="Q108" s="29"/>
    </row>
    <row r="109" spans="1:17" x14ac:dyDescent="0.2">
      <c r="A109" s="56">
        <v>14</v>
      </c>
      <c r="B109" s="57">
        <v>331451</v>
      </c>
      <c r="C109" s="58" t="s">
        <v>151</v>
      </c>
      <c r="D109" s="59" t="s">
        <v>140</v>
      </c>
      <c r="E109" s="60">
        <v>1.22</v>
      </c>
      <c r="F109" s="60">
        <v>1.31</v>
      </c>
      <c r="G109" s="60"/>
      <c r="H109" s="60"/>
      <c r="I109" s="60">
        <v>1.6</v>
      </c>
      <c r="J109" s="60"/>
      <c r="K109" s="60"/>
      <c r="L109" s="60"/>
      <c r="M109" s="61"/>
      <c r="N109" s="60"/>
      <c r="O109" s="29"/>
      <c r="P109" s="29"/>
      <c r="Q109" s="29"/>
    </row>
    <row r="110" spans="1:17" x14ac:dyDescent="0.2">
      <c r="A110" s="56">
        <v>15</v>
      </c>
      <c r="B110" s="57">
        <v>331531</v>
      </c>
      <c r="C110" s="58" t="s">
        <v>152</v>
      </c>
      <c r="D110" s="59" t="s">
        <v>140</v>
      </c>
      <c r="E110" s="60">
        <v>0.02</v>
      </c>
      <c r="F110" s="60">
        <v>1.01</v>
      </c>
      <c r="G110" s="60"/>
      <c r="H110" s="60"/>
      <c r="I110" s="60">
        <v>0.02</v>
      </c>
      <c r="J110" s="60"/>
      <c r="K110" s="60"/>
      <c r="L110" s="60"/>
      <c r="M110" s="61"/>
      <c r="N110" s="60"/>
      <c r="O110" s="29"/>
      <c r="P110" s="29"/>
      <c r="Q110" s="29"/>
    </row>
    <row r="111" spans="1:17" ht="25.5" x14ac:dyDescent="0.2">
      <c r="A111" s="56">
        <v>16</v>
      </c>
      <c r="B111" s="57">
        <v>400001</v>
      </c>
      <c r="C111" s="58" t="s">
        <v>153</v>
      </c>
      <c r="D111" s="59" t="s">
        <v>140</v>
      </c>
      <c r="E111" s="60">
        <v>1.1200000000000001</v>
      </c>
      <c r="F111" s="60">
        <v>72.91</v>
      </c>
      <c r="G111" s="60"/>
      <c r="H111" s="60"/>
      <c r="I111" s="60">
        <v>81.66</v>
      </c>
      <c r="J111" s="60"/>
      <c r="K111" s="60"/>
      <c r="L111" s="60"/>
      <c r="M111" s="61"/>
      <c r="N111" s="60"/>
      <c r="O111" s="29"/>
      <c r="P111" s="29"/>
      <c r="Q111" s="29"/>
    </row>
    <row r="112" spans="1:17" x14ac:dyDescent="0.2">
      <c r="A112" s="88" t="s">
        <v>154</v>
      </c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29"/>
      <c r="P112" s="29"/>
      <c r="Q112" s="29"/>
    </row>
    <row r="113" spans="1:17" ht="25.5" x14ac:dyDescent="0.2">
      <c r="A113" s="56">
        <v>17</v>
      </c>
      <c r="B113" s="57" t="s">
        <v>155</v>
      </c>
      <c r="C113" s="58" t="s">
        <v>156</v>
      </c>
      <c r="D113" s="59" t="s">
        <v>157</v>
      </c>
      <c r="E113" s="60"/>
      <c r="F113" s="60">
        <v>14472</v>
      </c>
      <c r="G113" s="60"/>
      <c r="H113" s="60"/>
      <c r="I113" s="60"/>
      <c r="J113" s="60"/>
      <c r="K113" s="60"/>
      <c r="L113" s="60"/>
      <c r="M113" s="61"/>
      <c r="N113" s="60"/>
      <c r="O113" s="29"/>
      <c r="P113" s="29"/>
      <c r="Q113" s="29"/>
    </row>
    <row r="114" spans="1:17" x14ac:dyDescent="0.2">
      <c r="A114" s="56">
        <v>18</v>
      </c>
      <c r="B114" s="57" t="s">
        <v>158</v>
      </c>
      <c r="C114" s="58" t="s">
        <v>159</v>
      </c>
      <c r="D114" s="59" t="s">
        <v>157</v>
      </c>
      <c r="E114" s="60">
        <v>2.9999999999999997E-4</v>
      </c>
      <c r="F114" s="60">
        <v>11500</v>
      </c>
      <c r="G114" s="60"/>
      <c r="H114" s="60"/>
      <c r="I114" s="60">
        <v>3.45</v>
      </c>
      <c r="J114" s="60"/>
      <c r="K114" s="60"/>
      <c r="L114" s="60"/>
      <c r="M114" s="61"/>
      <c r="N114" s="60"/>
      <c r="O114" s="29"/>
      <c r="P114" s="29"/>
      <c r="Q114" s="29"/>
    </row>
    <row r="115" spans="1:17" x14ac:dyDescent="0.2">
      <c r="A115" s="56">
        <v>19</v>
      </c>
      <c r="B115" s="57" t="s">
        <v>160</v>
      </c>
      <c r="C115" s="58" t="s">
        <v>161</v>
      </c>
      <c r="D115" s="59" t="s">
        <v>39</v>
      </c>
      <c r="E115" s="60">
        <v>9.7999999999999997E-3</v>
      </c>
      <c r="F115" s="60">
        <v>1.67</v>
      </c>
      <c r="G115" s="60"/>
      <c r="H115" s="60"/>
      <c r="I115" s="60">
        <v>0.02</v>
      </c>
      <c r="J115" s="60"/>
      <c r="K115" s="60"/>
      <c r="L115" s="60"/>
      <c r="M115" s="61"/>
      <c r="N115" s="60"/>
      <c r="O115" s="29"/>
      <c r="P115" s="29"/>
      <c r="Q115" s="29"/>
    </row>
    <row r="116" spans="1:17" ht="25.5" x14ac:dyDescent="0.2">
      <c r="A116" s="56">
        <v>20</v>
      </c>
      <c r="B116" s="57" t="s">
        <v>162</v>
      </c>
      <c r="C116" s="58" t="s">
        <v>163</v>
      </c>
      <c r="D116" s="59" t="s">
        <v>164</v>
      </c>
      <c r="E116" s="60">
        <v>8.0000000000000002E-3</v>
      </c>
      <c r="F116" s="60">
        <v>130.13999999999999</v>
      </c>
      <c r="G116" s="60"/>
      <c r="H116" s="60"/>
      <c r="I116" s="60">
        <v>1.04</v>
      </c>
      <c r="J116" s="60"/>
      <c r="K116" s="60"/>
      <c r="L116" s="60"/>
      <c r="M116" s="61"/>
      <c r="N116" s="60"/>
      <c r="O116" s="29"/>
      <c r="P116" s="29"/>
      <c r="Q116" s="29"/>
    </row>
    <row r="117" spans="1:17" x14ac:dyDescent="0.2">
      <c r="A117" s="56">
        <v>21</v>
      </c>
      <c r="B117" s="57" t="s">
        <v>165</v>
      </c>
      <c r="C117" s="58" t="s">
        <v>166</v>
      </c>
      <c r="D117" s="59" t="s">
        <v>157</v>
      </c>
      <c r="E117" s="60"/>
      <c r="F117" s="60">
        <v>22300</v>
      </c>
      <c r="G117" s="60"/>
      <c r="H117" s="60"/>
      <c r="I117" s="60"/>
      <c r="J117" s="60"/>
      <c r="K117" s="60"/>
      <c r="L117" s="60"/>
      <c r="M117" s="61"/>
      <c r="N117" s="60"/>
      <c r="O117" s="29"/>
      <c r="P117" s="29"/>
      <c r="Q117" s="29"/>
    </row>
    <row r="118" spans="1:17" ht="25.5" x14ac:dyDescent="0.2">
      <c r="A118" s="56">
        <v>22</v>
      </c>
      <c r="B118" s="57" t="s">
        <v>167</v>
      </c>
      <c r="C118" s="58" t="s">
        <v>168</v>
      </c>
      <c r="D118" s="59" t="s">
        <v>169</v>
      </c>
      <c r="E118" s="60"/>
      <c r="F118" s="60">
        <v>78471</v>
      </c>
      <c r="G118" s="60"/>
      <c r="H118" s="60"/>
      <c r="I118" s="60"/>
      <c r="J118" s="60"/>
      <c r="K118" s="60"/>
      <c r="L118" s="60"/>
      <c r="M118" s="61"/>
      <c r="N118" s="60"/>
      <c r="O118" s="29"/>
      <c r="P118" s="29"/>
      <c r="Q118" s="29"/>
    </row>
    <row r="119" spans="1:17" ht="25.5" x14ac:dyDescent="0.2">
      <c r="A119" s="56">
        <v>23</v>
      </c>
      <c r="B119" s="57" t="s">
        <v>170</v>
      </c>
      <c r="C119" s="58" t="s">
        <v>171</v>
      </c>
      <c r="D119" s="59" t="s">
        <v>157</v>
      </c>
      <c r="E119" s="60"/>
      <c r="F119" s="60">
        <v>10372</v>
      </c>
      <c r="G119" s="60"/>
      <c r="H119" s="60"/>
      <c r="I119" s="60"/>
      <c r="J119" s="60"/>
      <c r="K119" s="60"/>
      <c r="L119" s="60"/>
      <c r="M119" s="61"/>
      <c r="N119" s="60"/>
      <c r="O119" s="29"/>
      <c r="P119" s="29"/>
      <c r="Q119" s="29"/>
    </row>
    <row r="120" spans="1:17" ht="25.5" x14ac:dyDescent="0.2">
      <c r="A120" s="56">
        <v>24</v>
      </c>
      <c r="B120" s="57" t="s">
        <v>172</v>
      </c>
      <c r="C120" s="58" t="s">
        <v>173</v>
      </c>
      <c r="D120" s="59" t="s">
        <v>174</v>
      </c>
      <c r="E120" s="60">
        <v>0.15</v>
      </c>
      <c r="F120" s="60">
        <v>5.15</v>
      </c>
      <c r="G120" s="60"/>
      <c r="H120" s="60"/>
      <c r="I120" s="60">
        <v>0.77</v>
      </c>
      <c r="J120" s="60"/>
      <c r="K120" s="60"/>
      <c r="L120" s="60"/>
      <c r="M120" s="61"/>
      <c r="N120" s="60"/>
      <c r="O120" s="29"/>
      <c r="P120" s="29"/>
      <c r="Q120" s="29"/>
    </row>
    <row r="121" spans="1:17" ht="25.5" x14ac:dyDescent="0.2">
      <c r="A121" s="56">
        <v>25</v>
      </c>
      <c r="B121" s="57" t="s">
        <v>175</v>
      </c>
      <c r="C121" s="58" t="s">
        <v>176</v>
      </c>
      <c r="D121" s="59" t="s">
        <v>39</v>
      </c>
      <c r="E121" s="60">
        <v>0.22500000000000001</v>
      </c>
      <c r="F121" s="60">
        <v>7.84</v>
      </c>
      <c r="G121" s="60"/>
      <c r="H121" s="60"/>
      <c r="I121" s="60">
        <v>1.76</v>
      </c>
      <c r="J121" s="60"/>
      <c r="K121" s="60"/>
      <c r="L121" s="60"/>
      <c r="M121" s="61"/>
      <c r="N121" s="60"/>
      <c r="O121" s="29"/>
      <c r="P121" s="29"/>
      <c r="Q121" s="29"/>
    </row>
    <row r="122" spans="1:17" ht="51" x14ac:dyDescent="0.2">
      <c r="A122" s="56">
        <v>26</v>
      </c>
      <c r="B122" s="57" t="s">
        <v>61</v>
      </c>
      <c r="C122" s="58" t="s">
        <v>62</v>
      </c>
      <c r="D122" s="59" t="s">
        <v>63</v>
      </c>
      <c r="E122" s="60">
        <v>0.156</v>
      </c>
      <c r="F122" s="60"/>
      <c r="G122" s="60"/>
      <c r="H122" s="60"/>
      <c r="I122" s="60"/>
      <c r="J122" s="60">
        <v>4500</v>
      </c>
      <c r="K122" s="60"/>
      <c r="L122" s="60"/>
      <c r="M122" s="60">
        <v>702</v>
      </c>
      <c r="N122" s="60"/>
      <c r="O122" s="29"/>
      <c r="P122" s="29"/>
      <c r="Q122" s="29"/>
    </row>
    <row r="123" spans="1:17" ht="51" x14ac:dyDescent="0.2">
      <c r="A123" s="56">
        <v>27</v>
      </c>
      <c r="B123" s="57" t="s">
        <v>66</v>
      </c>
      <c r="C123" s="58" t="s">
        <v>67</v>
      </c>
      <c r="D123" s="59" t="s">
        <v>36</v>
      </c>
      <c r="E123" s="60">
        <v>3.15</v>
      </c>
      <c r="F123" s="60"/>
      <c r="G123" s="60"/>
      <c r="H123" s="60"/>
      <c r="I123" s="60"/>
      <c r="J123" s="60">
        <v>777.37</v>
      </c>
      <c r="K123" s="60"/>
      <c r="L123" s="60"/>
      <c r="M123" s="60">
        <v>2448.7199999999998</v>
      </c>
      <c r="N123" s="60"/>
      <c r="O123" s="29"/>
      <c r="P123" s="29"/>
      <c r="Q123" s="29"/>
    </row>
    <row r="124" spans="1:17" ht="51" x14ac:dyDescent="0.2">
      <c r="A124" s="56">
        <v>28</v>
      </c>
      <c r="B124" s="57" t="s">
        <v>177</v>
      </c>
      <c r="C124" s="58" t="s">
        <v>178</v>
      </c>
      <c r="D124" s="59" t="s">
        <v>157</v>
      </c>
      <c r="E124" s="60">
        <v>9.4999999999999998E-3</v>
      </c>
      <c r="F124" s="60">
        <v>9545.9</v>
      </c>
      <c r="G124" s="60"/>
      <c r="H124" s="60"/>
      <c r="I124" s="60">
        <v>90.69</v>
      </c>
      <c r="J124" s="60"/>
      <c r="K124" s="60"/>
      <c r="L124" s="60"/>
      <c r="M124" s="60"/>
      <c r="N124" s="60"/>
      <c r="O124" s="29"/>
      <c r="P124" s="29"/>
      <c r="Q124" s="29"/>
    </row>
    <row r="125" spans="1:17" x14ac:dyDescent="0.2">
      <c r="A125" s="56">
        <v>29</v>
      </c>
      <c r="B125" s="57" t="s">
        <v>179</v>
      </c>
      <c r="C125" s="58" t="s">
        <v>180</v>
      </c>
      <c r="D125" s="59" t="s">
        <v>63</v>
      </c>
      <c r="E125" s="60">
        <v>3.8E-3</v>
      </c>
      <c r="F125" s="60">
        <v>4.2</v>
      </c>
      <c r="G125" s="60"/>
      <c r="H125" s="60"/>
      <c r="I125" s="60">
        <v>0.02</v>
      </c>
      <c r="J125" s="60"/>
      <c r="K125" s="60"/>
      <c r="L125" s="60"/>
      <c r="M125" s="60"/>
      <c r="N125" s="60"/>
      <c r="O125" s="29"/>
      <c r="P125" s="29"/>
      <c r="Q125" s="29"/>
    </row>
    <row r="126" spans="1:17" x14ac:dyDescent="0.2">
      <c r="A126" s="56">
        <v>30</v>
      </c>
      <c r="B126" s="57" t="s">
        <v>181</v>
      </c>
      <c r="C126" s="58" t="s">
        <v>182</v>
      </c>
      <c r="D126" s="59" t="s">
        <v>157</v>
      </c>
      <c r="E126" s="60">
        <v>3.9E-2</v>
      </c>
      <c r="F126" s="60"/>
      <c r="G126" s="60"/>
      <c r="H126" s="60"/>
      <c r="I126" s="60"/>
      <c r="J126" s="60"/>
      <c r="K126" s="60"/>
      <c r="L126" s="60"/>
      <c r="M126" s="60"/>
      <c r="N126" s="60"/>
      <c r="O126" s="29"/>
      <c r="P126" s="29"/>
      <c r="Q126" s="29"/>
    </row>
    <row r="127" spans="1:17" ht="38.25" x14ac:dyDescent="0.2">
      <c r="A127" s="56">
        <v>31</v>
      </c>
      <c r="B127" s="57" t="s">
        <v>50</v>
      </c>
      <c r="C127" s="58" t="s">
        <v>51</v>
      </c>
      <c r="D127" s="59" t="s">
        <v>36</v>
      </c>
      <c r="E127" s="60">
        <v>3.15</v>
      </c>
      <c r="F127" s="60"/>
      <c r="G127" s="60"/>
      <c r="H127" s="60"/>
      <c r="I127" s="60"/>
      <c r="J127" s="61" t="s">
        <v>202</v>
      </c>
      <c r="K127" s="60"/>
      <c r="L127" s="60"/>
      <c r="M127" s="60">
        <v>23069.69</v>
      </c>
      <c r="N127" s="60"/>
      <c r="O127" s="29"/>
      <c r="P127" s="29"/>
      <c r="Q127" s="29"/>
    </row>
    <row r="128" spans="1:17" ht="38.25" x14ac:dyDescent="0.2">
      <c r="A128" s="56">
        <v>32</v>
      </c>
      <c r="B128" s="57" t="s">
        <v>50</v>
      </c>
      <c r="C128" s="58" t="s">
        <v>57</v>
      </c>
      <c r="D128" s="59" t="s">
        <v>53</v>
      </c>
      <c r="E128" s="60">
        <v>1</v>
      </c>
      <c r="F128" s="60"/>
      <c r="G128" s="60"/>
      <c r="H128" s="60"/>
      <c r="I128" s="60"/>
      <c r="J128" s="60">
        <v>1567.8</v>
      </c>
      <c r="K128" s="60"/>
      <c r="L128" s="60"/>
      <c r="M128" s="60">
        <v>1567.8</v>
      </c>
      <c r="N128" s="60"/>
      <c r="O128" s="29"/>
      <c r="P128" s="29"/>
      <c r="Q128" s="29"/>
    </row>
    <row r="129" spans="1:17" ht="38.25" x14ac:dyDescent="0.2">
      <c r="A129" s="56">
        <v>33</v>
      </c>
      <c r="B129" s="57" t="s">
        <v>37</v>
      </c>
      <c r="C129" s="58" t="s">
        <v>38</v>
      </c>
      <c r="D129" s="59" t="s">
        <v>39</v>
      </c>
      <c r="E129" s="60">
        <v>7.2</v>
      </c>
      <c r="F129" s="60"/>
      <c r="G129" s="60"/>
      <c r="H129" s="60"/>
      <c r="I129" s="60"/>
      <c r="J129" s="61" t="s">
        <v>183</v>
      </c>
      <c r="K129" s="60"/>
      <c r="L129" s="60"/>
      <c r="M129" s="60">
        <v>58.61</v>
      </c>
      <c r="N129" s="60"/>
      <c r="O129" s="29"/>
      <c r="P129" s="29"/>
      <c r="Q129" s="29"/>
    </row>
    <row r="130" spans="1:17" ht="38.25" x14ac:dyDescent="0.2">
      <c r="A130" s="56">
        <v>34</v>
      </c>
      <c r="B130" s="57" t="s">
        <v>37</v>
      </c>
      <c r="C130" s="58" t="s">
        <v>40</v>
      </c>
      <c r="D130" s="59" t="s">
        <v>39</v>
      </c>
      <c r="E130" s="60">
        <v>0.4</v>
      </c>
      <c r="F130" s="60"/>
      <c r="G130" s="60"/>
      <c r="H130" s="60"/>
      <c r="I130" s="60"/>
      <c r="J130" s="61" t="s">
        <v>184</v>
      </c>
      <c r="K130" s="60"/>
      <c r="L130" s="60"/>
      <c r="M130" s="60">
        <v>21.7</v>
      </c>
      <c r="N130" s="60"/>
      <c r="O130" s="29"/>
      <c r="P130" s="29"/>
      <c r="Q130" s="29"/>
    </row>
    <row r="131" spans="1:17" ht="38.25" x14ac:dyDescent="0.2">
      <c r="A131" s="56">
        <v>35</v>
      </c>
      <c r="B131" s="57" t="s">
        <v>37</v>
      </c>
      <c r="C131" s="58" t="s">
        <v>52</v>
      </c>
      <c r="D131" s="59" t="s">
        <v>53</v>
      </c>
      <c r="E131" s="60">
        <v>1.3</v>
      </c>
      <c r="F131" s="60"/>
      <c r="G131" s="60"/>
      <c r="H131" s="60"/>
      <c r="I131" s="60"/>
      <c r="J131" s="60">
        <v>245.76</v>
      </c>
      <c r="K131" s="60"/>
      <c r="L131" s="60"/>
      <c r="M131" s="60">
        <v>319.49</v>
      </c>
      <c r="N131" s="60"/>
      <c r="O131" s="29"/>
      <c r="P131" s="29"/>
      <c r="Q131" s="29"/>
    </row>
    <row r="132" spans="1:17" ht="51" x14ac:dyDescent="0.2">
      <c r="A132" s="56">
        <v>36</v>
      </c>
      <c r="B132" s="57" t="s">
        <v>34</v>
      </c>
      <c r="C132" s="58" t="s">
        <v>35</v>
      </c>
      <c r="D132" s="59" t="s">
        <v>36</v>
      </c>
      <c r="E132" s="60">
        <v>0.76500000000000001</v>
      </c>
      <c r="F132" s="60"/>
      <c r="G132" s="60"/>
      <c r="H132" s="60"/>
      <c r="I132" s="60"/>
      <c r="J132" s="60">
        <v>801.9</v>
      </c>
      <c r="K132" s="60"/>
      <c r="L132" s="60"/>
      <c r="M132" s="60">
        <v>613.45000000000005</v>
      </c>
      <c r="N132" s="60"/>
      <c r="O132" s="29"/>
      <c r="P132" s="29"/>
      <c r="Q132" s="29"/>
    </row>
    <row r="133" spans="1:17" x14ac:dyDescent="0.2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1:17" x14ac:dyDescent="0.2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1:17" x14ac:dyDescent="0.2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1:17" x14ac:dyDescent="0.2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1:17" x14ac:dyDescent="0.2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1:17" x14ac:dyDescent="0.2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1:17" x14ac:dyDescent="0.2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1:17" x14ac:dyDescent="0.2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1:17" x14ac:dyDescent="0.2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1:17" x14ac:dyDescent="0.2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1:17" x14ac:dyDescent="0.2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1:17" x14ac:dyDescent="0.2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 x14ac:dyDescent="0.2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 x14ac:dyDescent="0.2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 x14ac:dyDescent="0.2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 x14ac:dyDescent="0.2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 x14ac:dyDescent="0.2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 x14ac:dyDescent="0.2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 x14ac:dyDescent="0.2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 x14ac:dyDescent="0.2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 x14ac:dyDescent="0.2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 x14ac:dyDescent="0.2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 x14ac:dyDescent="0.2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 x14ac:dyDescent="0.2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 x14ac:dyDescent="0.2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 x14ac:dyDescent="0.2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 x14ac:dyDescent="0.2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 x14ac:dyDescent="0.2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 x14ac:dyDescent="0.2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 x14ac:dyDescent="0.2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 x14ac:dyDescent="0.2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 x14ac:dyDescent="0.2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 x14ac:dyDescent="0.2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 x14ac:dyDescent="0.2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 x14ac:dyDescent="0.2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 x14ac:dyDescent="0.2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 x14ac:dyDescent="0.2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 x14ac:dyDescent="0.2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 x14ac:dyDescent="0.2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 x14ac:dyDescent="0.2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 x14ac:dyDescent="0.2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 x14ac:dyDescent="0.2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 x14ac:dyDescent="0.2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 x14ac:dyDescent="0.2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 x14ac:dyDescent="0.2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 x14ac:dyDescent="0.2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 x14ac:dyDescent="0.2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 x14ac:dyDescent="0.2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 x14ac:dyDescent="0.2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 x14ac:dyDescent="0.2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 x14ac:dyDescent="0.2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 x14ac:dyDescent="0.2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 x14ac:dyDescent="0.2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 x14ac:dyDescent="0.2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 x14ac:dyDescent="0.2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 x14ac:dyDescent="0.2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 x14ac:dyDescent="0.2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 x14ac:dyDescent="0.2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 x14ac:dyDescent="0.2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 x14ac:dyDescent="0.2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 x14ac:dyDescent="0.2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 x14ac:dyDescent="0.2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 x14ac:dyDescent="0.2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 x14ac:dyDescent="0.2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 x14ac:dyDescent="0.2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 x14ac:dyDescent="0.2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 x14ac:dyDescent="0.2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 x14ac:dyDescent="0.2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 x14ac:dyDescent="0.2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 x14ac:dyDescent="0.2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 x14ac:dyDescent="0.2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 x14ac:dyDescent="0.2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 x14ac:dyDescent="0.2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 x14ac:dyDescent="0.2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 x14ac:dyDescent="0.2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 x14ac:dyDescent="0.2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 x14ac:dyDescent="0.2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 x14ac:dyDescent="0.2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 x14ac:dyDescent="0.2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 x14ac:dyDescent="0.2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 x14ac:dyDescent="0.2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 x14ac:dyDescent="0.2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 x14ac:dyDescent="0.2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 x14ac:dyDescent="0.2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 x14ac:dyDescent="0.2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 x14ac:dyDescent="0.2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 x14ac:dyDescent="0.2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 x14ac:dyDescent="0.2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 x14ac:dyDescent="0.2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 x14ac:dyDescent="0.2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 x14ac:dyDescent="0.2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 x14ac:dyDescent="0.2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 x14ac:dyDescent="0.2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 x14ac:dyDescent="0.2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 x14ac:dyDescent="0.2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 x14ac:dyDescent="0.2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 x14ac:dyDescent="0.2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 x14ac:dyDescent="0.2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 x14ac:dyDescent="0.2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 x14ac:dyDescent="0.2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 x14ac:dyDescent="0.2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 x14ac:dyDescent="0.2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 x14ac:dyDescent="0.2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 x14ac:dyDescent="0.2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 x14ac:dyDescent="0.2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 x14ac:dyDescent="0.2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 x14ac:dyDescent="0.2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 x14ac:dyDescent="0.2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 x14ac:dyDescent="0.2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 x14ac:dyDescent="0.2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 x14ac:dyDescent="0.2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 x14ac:dyDescent="0.2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 x14ac:dyDescent="0.2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 x14ac:dyDescent="0.2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 x14ac:dyDescent="0.2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 x14ac:dyDescent="0.2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 x14ac:dyDescent="0.2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 x14ac:dyDescent="0.2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 x14ac:dyDescent="0.2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 x14ac:dyDescent="0.2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 x14ac:dyDescent="0.2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 x14ac:dyDescent="0.2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 x14ac:dyDescent="0.2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 x14ac:dyDescent="0.2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 x14ac:dyDescent="0.2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 x14ac:dyDescent="0.2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 x14ac:dyDescent="0.2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 x14ac:dyDescent="0.2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 x14ac:dyDescent="0.2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 x14ac:dyDescent="0.2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 x14ac:dyDescent="0.2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 x14ac:dyDescent="0.2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 x14ac:dyDescent="0.2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 x14ac:dyDescent="0.2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 x14ac:dyDescent="0.2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 x14ac:dyDescent="0.2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 x14ac:dyDescent="0.2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 x14ac:dyDescent="0.2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 x14ac:dyDescent="0.2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 x14ac:dyDescent="0.2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 x14ac:dyDescent="0.2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 x14ac:dyDescent="0.2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 x14ac:dyDescent="0.2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 x14ac:dyDescent="0.2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 x14ac:dyDescent="0.2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 x14ac:dyDescent="0.2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 x14ac:dyDescent="0.2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 x14ac:dyDescent="0.2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 x14ac:dyDescent="0.2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 x14ac:dyDescent="0.2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 x14ac:dyDescent="0.2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 x14ac:dyDescent="0.2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 x14ac:dyDescent="0.2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 x14ac:dyDescent="0.2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 x14ac:dyDescent="0.2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 x14ac:dyDescent="0.2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 x14ac:dyDescent="0.2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 x14ac:dyDescent="0.2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 x14ac:dyDescent="0.2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 x14ac:dyDescent="0.2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 x14ac:dyDescent="0.2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</sheetData>
  <mergeCells count="79">
    <mergeCell ref="F6:J6"/>
    <mergeCell ref="A22:A24"/>
    <mergeCell ref="B22:B24"/>
    <mergeCell ref="C22:C24"/>
    <mergeCell ref="D22:D24"/>
    <mergeCell ref="E22:E24"/>
    <mergeCell ref="F22:I22"/>
    <mergeCell ref="J22:M22"/>
    <mergeCell ref="J16:K16"/>
    <mergeCell ref="J17:K17"/>
    <mergeCell ref="J18:K18"/>
    <mergeCell ref="C15:H15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27:Q27"/>
    <mergeCell ref="A33:Q33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70:I70"/>
    <mergeCell ref="A71:I71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4:I84"/>
    <mergeCell ref="A85:I85"/>
    <mergeCell ref="A86:I86"/>
    <mergeCell ref="A87:I87"/>
    <mergeCell ref="A88:I88"/>
    <mergeCell ref="A93:N93"/>
    <mergeCell ref="A94:N94"/>
    <mergeCell ref="A101:N101"/>
    <mergeCell ref="A112:N112"/>
    <mergeCell ref="N90:N91"/>
    <mergeCell ref="J90:M90"/>
    <mergeCell ref="E90:E91"/>
    <mergeCell ref="A90:A91"/>
    <mergeCell ref="B90:B91"/>
    <mergeCell ref="D90:D91"/>
    <mergeCell ref="C90:C91"/>
    <mergeCell ref="F90:I9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титул</vt:lpstr>
      <vt:lpstr>ЛСР 17 граф (2)</vt:lpstr>
      <vt:lpstr>'ЛСР 17 граф (2)'!Constr</vt:lpstr>
      <vt:lpstr>'ЛСР 17 граф (2)'!FOT</vt:lpstr>
      <vt:lpstr>'ЛСР 17 граф (2)'!Ind</vt:lpstr>
      <vt:lpstr>'ЛСР 17 граф (2)'!Obj</vt:lpstr>
      <vt:lpstr>'ЛСР 17 граф (2)'!Obosn</vt:lpstr>
      <vt:lpstr>'ЛСР 17 граф (2)'!SmPr</vt:lpstr>
      <vt:lpstr>'ЛСР 17 граф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2016-11-30T04:39:47Z</cp:lastPrinted>
  <dcterms:created xsi:type="dcterms:W3CDTF">2012-09-25T04:33:48Z</dcterms:created>
  <dcterms:modified xsi:type="dcterms:W3CDTF">2016-11-30T06:24:48Z</dcterms:modified>
</cp:coreProperties>
</file>